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80" windowWidth="15390" windowHeight="6195" tabRatio="872" activeTab="3"/>
  </bookViews>
  <sheets>
    <sheet name="Sơ đồ con rùa - S4" sheetId="52" r:id="rId1"/>
    <sheet name="Rui ro và cơ hoi" sheetId="55" r:id="rId2"/>
    <sheet name="KPI - S4" sheetId="54" r:id="rId3"/>
    <sheet name="Tiêu chí đánh giá nhà cung cấp" sheetId="53" r:id="rId4"/>
    <sheet name="NĂNG LỰC BỘ PHẬN CUNG TIÊU" sheetId="56" r:id="rId5"/>
  </sheets>
  <calcPr calcId="144525"/>
</workbook>
</file>

<file path=xl/calcChain.xml><?xml version="1.0" encoding="utf-8"?>
<calcChain xmlns="http://schemas.openxmlformats.org/spreadsheetml/2006/main">
  <c r="S195" i="54" l="1"/>
  <c r="S193" i="54"/>
  <c r="S191" i="54"/>
  <c r="S189" i="54"/>
  <c r="S187" i="54"/>
  <c r="S184" i="54"/>
  <c r="S182" i="54"/>
  <c r="S180" i="54"/>
  <c r="S178" i="54"/>
  <c r="R176" i="54"/>
  <c r="R174" i="54"/>
  <c r="R172" i="54"/>
  <c r="R170" i="54"/>
  <c r="R168" i="54"/>
  <c r="R166" i="54"/>
  <c r="R164" i="54"/>
  <c r="R162" i="54"/>
  <c r="R160" i="54"/>
  <c r="R158" i="54"/>
  <c r="Q156" i="54"/>
  <c r="Q154" i="54"/>
  <c r="Q152" i="54"/>
  <c r="Q150" i="54"/>
  <c r="Q148" i="54"/>
  <c r="Q146" i="54"/>
  <c r="Q144" i="54"/>
  <c r="Q142" i="54"/>
  <c r="Q140" i="54"/>
  <c r="Q138" i="54"/>
  <c r="Q136" i="54"/>
  <c r="Q134" i="54"/>
  <c r="Q132" i="54"/>
  <c r="Q130" i="54"/>
  <c r="Q128" i="54"/>
  <c r="P125" i="54"/>
  <c r="P123" i="54"/>
  <c r="P121" i="54"/>
  <c r="P119" i="54"/>
  <c r="P117" i="54"/>
  <c r="P115" i="54"/>
  <c r="P113" i="54"/>
  <c r="P111" i="54"/>
  <c r="P109" i="54"/>
  <c r="P107" i="54"/>
  <c r="O105" i="54" l="1"/>
  <c r="O103" i="54"/>
  <c r="O101" i="54"/>
  <c r="O99" i="54"/>
  <c r="O97" i="54"/>
  <c r="O95" i="54"/>
  <c r="O93" i="54"/>
  <c r="O91" i="54"/>
  <c r="O89" i="54"/>
  <c r="O87" i="54"/>
  <c r="M85" i="54"/>
  <c r="M83" i="54"/>
  <c r="M81" i="54"/>
  <c r="M79" i="54"/>
  <c r="M77" i="54"/>
  <c r="M75" i="54"/>
  <c r="M73" i="54"/>
  <c r="M71" i="54"/>
  <c r="M69" i="54"/>
  <c r="M67" i="54"/>
  <c r="M65" i="54"/>
  <c r="M63" i="54"/>
  <c r="M61" i="54"/>
  <c r="M59" i="54"/>
  <c r="M57" i="54"/>
  <c r="M55" i="54"/>
  <c r="M53" i="54"/>
  <c r="M51" i="54"/>
  <c r="M49" i="54"/>
  <c r="M47" i="54"/>
  <c r="M45" i="54"/>
  <c r="M43" i="54"/>
  <c r="M41" i="54"/>
  <c r="M39" i="54"/>
  <c r="M37" i="54"/>
  <c r="M35" i="54"/>
  <c r="M33" i="54"/>
  <c r="M31" i="54"/>
  <c r="M29" i="54"/>
  <c r="M27" i="54"/>
  <c r="M25" i="54"/>
  <c r="M23" i="54"/>
  <c r="M21" i="54"/>
  <c r="M19" i="54"/>
  <c r="M17" i="54"/>
  <c r="L15" i="54"/>
  <c r="L13" i="54"/>
  <c r="L11" i="54"/>
  <c r="L9" i="54"/>
  <c r="L7" i="54"/>
  <c r="G17" i="56" l="1"/>
  <c r="G16" i="56"/>
  <c r="G15" i="56"/>
  <c r="G14" i="56"/>
  <c r="G13" i="56"/>
  <c r="G12" i="56"/>
  <c r="G11" i="56"/>
  <c r="D39" i="53"/>
  <c r="F20" i="53"/>
  <c r="T5" i="54"/>
  <c r="Q5" i="54"/>
  <c r="P5" i="54"/>
  <c r="I5" i="54"/>
  <c r="H5" i="54"/>
  <c r="K22" i="55"/>
  <c r="P5" i="55"/>
</calcChain>
</file>

<file path=xl/sharedStrings.xml><?xml version="1.0" encoding="utf-8"?>
<sst xmlns="http://schemas.openxmlformats.org/spreadsheetml/2006/main" count="742" uniqueCount="260">
  <si>
    <t>S4</t>
  </si>
  <si>
    <t>Output</t>
  </si>
  <si>
    <t>Work Content</t>
  </si>
  <si>
    <t xml:space="preserve"> </t>
  </si>
  <si>
    <t>R/O</t>
  </si>
  <si>
    <t>C</t>
  </si>
  <si>
    <t>L</t>
  </si>
  <si>
    <t>CL</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</si>
  <si>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</si>
  <si>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</si>
  <si>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</si>
  <si>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</si>
  <si>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</si>
  <si>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</si>
  <si>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</si>
  <si>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</si>
  <si>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</si>
  <si>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Review Date: Ngày đánh giá:</t>
  </si>
  <si>
    <t>Prepared By Lập bản</t>
  </si>
  <si>
    <t>Approved By: Duyệt</t>
  </si>
  <si>
    <t>Medium
Trung bình</t>
  </si>
  <si>
    <t>Low
Thấp</t>
  </si>
  <si>
    <t>PROCESS OWNER
Chủ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</si>
  <si>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</si>
  <si>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</si>
  <si>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</si>
  <si>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</si>
  <si>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</si>
  <si>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</si>
  <si>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STT</t>
  </si>
  <si>
    <t>Phạm Hữu Lộc</t>
  </si>
  <si>
    <t>Nguyễn Kính</t>
  </si>
  <si>
    <t>Phạm Hữu Lộc, Nguyễn Kính, Lâm Viết Dũng, Lê Quang Liêm, Đơn vị thụ hưởng.</t>
  </si>
  <si>
    <t>Thiếu nguồn kinh phí mua sắm</t>
  </si>
  <si>
    <t>- Sản phẩm, dịch vụ đáp ứng đúng yêu cầu;
- Mức độ đáp ứng của nhà cung cấp.</t>
  </si>
  <si>
    <t>S4-Mua sắm và quản lý nhà cung cấp</t>
  </si>
  <si>
    <r>
      <t xml:space="preserve">S4 - </t>
    </r>
    <r>
      <rPr>
        <b/>
        <sz val="24"/>
        <rFont val="Calibri"/>
        <family val="2"/>
        <scheme val="minor"/>
      </rPr>
      <t>Mua sắm và quản lý nhà cung cấp</t>
    </r>
  </si>
  <si>
    <t>Ngày lập:</t>
  </si>
  <si>
    <t>- Nhu cầu mua sắm, kế hoạch mua sắm; định mức tồn kho
- Thông số kỹ thuật vật tư
- Danh sách các nhà cung cấp</t>
  </si>
  <si>
    <t>- Nguồn kinh phí mua sắm
- Nguồn tài trợ, viện trợ
- Cơ sở dữ liệu liên quan đến vật tư mua CC</t>
  </si>
  <si>
    <t>UBND THÀNH PHỐ HỒ CHÍ MINH</t>
  </si>
  <si>
    <t>CỘNG HÒA XÃ HỘI CHỦ NGHĨA VIỆT NAM</t>
  </si>
  <si>
    <t>TRƯỜNG CAO ĐẲNG LÝ TỰ TRỌNG</t>
  </si>
  <si>
    <t>Độc lập - Tự do - Hạnh phúc</t>
  </si>
  <si>
    <t>THÀNH PHỐ HỒ CHÍ MINH</t>
  </si>
  <si>
    <t>TIÊU CHÍ ĐÁNH GIÁ NHÀ CUNG ỨNG</t>
  </si>
  <si>
    <t xml:space="preserve">1/ </t>
  </si>
  <si>
    <t>Tiêu chí đánh giá nhà cung ứng (NCU)</t>
  </si>
  <si>
    <t>Để đánh giá nhà cung ứng, nhà trường xem xét các vấn đề liên quan đến nhà cung ứng như sau:</t>
  </si>
  <si>
    <t>TIÊU THỨC ĐÁNH GIÁ</t>
  </si>
  <si>
    <t>ĐIỂM</t>
  </si>
  <si>
    <t>TRỌNG SỐ</t>
  </si>
  <si>
    <t>0,5-1</t>
  </si>
  <si>
    <t>1,5-2</t>
  </si>
  <si>
    <t>2,5-3</t>
  </si>
  <si>
    <t>Chất lượng sản phẩm</t>
  </si>
  <si>
    <t>Có sai sót ngoài qui mô tạm chấp nhận được</t>
  </si>
  <si>
    <t>Sai sót trong phạm vi cho phép</t>
  </si>
  <si>
    <t>Đúng với thỏa thuận</t>
  </si>
  <si>
    <t>Thời gian giao hàng</t>
  </si>
  <si>
    <t>Chậm 2 ngày</t>
  </si>
  <si>
    <t>Chậm 1 ngày</t>
  </si>
  <si>
    <t>Giao đúng với thời gian yêu cầu</t>
  </si>
  <si>
    <t>Giá bán</t>
  </si>
  <si>
    <t>Giá bán lẻ</t>
  </si>
  <si>
    <t>Giá bán sỉ</t>
  </si>
  <si>
    <t>Có giảm giá theo số lượng</t>
  </si>
  <si>
    <t>Phương thức thanh toán</t>
  </si>
  <si>
    <t>Trả ngay</t>
  </si>
  <si>
    <t>Trả chậm 07 ngày đến 10 ngày</t>
  </si>
  <si>
    <t>Trả chậm 15 đến 20 ngày</t>
  </si>
  <si>
    <t>Phương thức giao hàng</t>
  </si>
  <si>
    <t>Giao tại kho bên bán trong Thành phố</t>
  </si>
  <si>
    <t>Giao tại trường</t>
  </si>
  <si>
    <t>Giao tại khoa do nhà trường chỉ định</t>
  </si>
  <si>
    <t>Sự phản hồi đối với những sự cố phát sinh</t>
  </si>
  <si>
    <t>Trên 08 tiếng</t>
  </si>
  <si>
    <t>Từ 04 đến 08 tiếng</t>
  </si>
  <si>
    <t>Dưới 04 tiếng</t>
  </si>
  <si>
    <t>Thời hạn đã giao dịch</t>
  </si>
  <si>
    <t>Dưới 01 năm</t>
  </si>
  <si>
    <t>Từ 01 năm đến 03 năm</t>
  </si>
  <si>
    <t>Từ 03 năm trở lên</t>
  </si>
  <si>
    <t>Quy mô sản xuất</t>
  </si>
  <si>
    <t>Hàng chợ</t>
  </si>
  <si>
    <t>Cơ sở sản xuất</t>
  </si>
  <si>
    <t>Công ty</t>
  </si>
  <si>
    <t>Số lượng hàng hóa tối đa đáp ứng yêu cầu của nhà trường</t>
  </si>
  <si>
    <t xml:space="preserve">Chỉ đáp ứng &lt; 50% </t>
  </si>
  <si>
    <t>Đáp ứng từ 50 đến &lt;100%</t>
  </si>
  <si>
    <t>Không giới hạn</t>
  </si>
  <si>
    <t>Tổng cộng</t>
  </si>
  <si>
    <t>Ghi chú :</t>
  </si>
  <si>
    <t>Đối với nhà cung ứng mới, không đánh giá tiêu chuẩn trong phần STT là : 1,2,6. Nhà cung ứng được chọn phải đáp ứng đử 02 điều kiện:</t>
  </si>
  <si>
    <t>- Điểm trung bình &gt;1,5. Điểm trung bình = Tổng (điểm * Trọng số)/Tổng Trọng số.</t>
  </si>
  <si>
    <t>- Điểm chất lượng&gt;1,5 điểm</t>
  </si>
  <si>
    <t>2/</t>
  </si>
  <si>
    <t>Tiến hành đánh giá NCU theo tiêu chí đã chọn:</t>
  </si>
  <si>
    <t>- Sau khi xem xét và đánh giá tiềm năng của từng nhà cung ứng, Người được phân công đánh giá sẽ tiến hành phân loại chọn lọc nhà cung ứng vào tiêu chuẩn đánh giá nhà cung ứng, các chuẩn mực lựa chọn, đánh giá và đánh giá lại.</t>
  </si>
  <si>
    <t>- Thăm quan nhà xưởng và đánh giá trực tiếp cơ sở vật chất, giấy phép thành lập, kinh doanh và khả năng của NCU.</t>
  </si>
  <si>
    <t>3/</t>
  </si>
  <si>
    <t>Lập danh sách nhà cung ứng chính thức</t>
  </si>
  <si>
    <t xml:space="preserve">       Danh sách nhà cung ứng được chọn phải lập theo thứ tự từ kết quả đánh giá theo biểu mẫu mã số: 3/BM-TTGNCU.</t>
  </si>
  <si>
    <t>4/</t>
  </si>
  <si>
    <t>Trình Hiệu trưởng duyệt danh sách NCU chính thức:</t>
  </si>
  <si>
    <t xml:space="preserve">       Hiệu trưởng sẽ xem xét tiêu chuẩn đánh giá nhà cung ứng, nếu không đồng ý thì thực hiện đánh giá lại, nếu đồng ý sẽ phê duyệt cho lập dánh sách các nhà cung ứng được chọn lựa.</t>
  </si>
  <si>
    <t>5/</t>
  </si>
  <si>
    <t>Lưu Hồ sơ</t>
  </si>
  <si>
    <t xml:space="preserve">          Danh sách nhà cung ứng được chọn được cập nhật thường xuyên và phải duy trì hồ sơ các kết quả đánh giá và mọi hành động cần thiết phát sinh từ việc đánh giá.</t>
  </si>
  <si>
    <t>6/</t>
  </si>
  <si>
    <t>Đánh giá lại NCU:</t>
  </si>
  <si>
    <t>- Trong thời gian một năm hoặc đột xuất theo yêu cầu của Hiệu trưởng, nhà trường tiến hành đánh giá lại nhà cung ứng có tên trong danh sách nhà cung ứng chính thức và vẫn đang cung cấp hàng hóa và dịch vụ cho nhà trường.</t>
  </si>
  <si>
    <t>- Trình tự đánh giá được thực hiện theo thứ tự mục 1 ở trên</t>
  </si>
  <si>
    <t xml:space="preserve"> PROCESS KPI MONITORING</t>
  </si>
  <si>
    <t>SốTT</t>
  </si>
  <si>
    <t>Process 
- Quá trình</t>
  </si>
  <si>
    <t>Frequency
 Tần số</t>
  </si>
  <si>
    <t>Business KPI</t>
  </si>
  <si>
    <t xml:space="preserve">Target </t>
  </si>
  <si>
    <t>Tháng 08/2018</t>
  </si>
  <si>
    <t>Tháng 09/2018</t>
  </si>
  <si>
    <t>Tháng 10/2018</t>
  </si>
  <si>
    <t>Annually 
hàng năm</t>
  </si>
  <si>
    <t>Thực hiện</t>
  </si>
  <si>
    <t>Nhận xét</t>
  </si>
  <si>
    <t>0 delay /  dời ngày</t>
  </si>
  <si>
    <t>Thực hiện đúng theo lịch trình</t>
  </si>
  <si>
    <r>
      <rPr>
        <sz val="11"/>
        <color indexed="12"/>
        <rFont val="Arial"/>
        <family val="2"/>
      </rPr>
      <t xml:space="preserve">M4 : </t>
    </r>
    <r>
      <rPr>
        <sz val="11"/>
        <rFont val="Arial"/>
        <family val="2"/>
      </rPr>
      <t>Xem xét của Lãnh đạo</t>
    </r>
  </si>
  <si>
    <t>Monthly 
hàng tháng</t>
  </si>
  <si>
    <t>Học kỳ</t>
  </si>
  <si>
    <t>Thực tế</t>
  </si>
  <si>
    <t>Giao hàng phù hợp với các yêu cầu</t>
  </si>
  <si>
    <t>Điểm chất lượng &gt;1.5</t>
  </si>
  <si>
    <t>Kết quả thưc hiện lịch giao hàng</t>
  </si>
  <si>
    <t>100% lịch giao hàng</t>
  </si>
  <si>
    <t xml:space="preserve">Gián đoạn việc thực tập do giao vật tư trễ hạn </t>
  </si>
  <si>
    <t>&lt; 3 case/ lần</t>
  </si>
  <si>
    <t>Ông Phạm Hữu Lộc</t>
  </si>
  <si>
    <t>Nguyễn Kính
Trưởng phòng KH-TC</t>
  </si>
  <si>
    <r>
      <rPr>
        <u/>
        <sz val="20"/>
        <color rgb="FFFF0000"/>
        <rFont val="Calibri"/>
        <family val="2"/>
        <scheme val="minor"/>
      </rPr>
      <t xml:space="preserve">PROCUREMENT PROCESS AND SUPPLIER MANAGEMENT: 
TURTLE DIAGRAM </t>
    </r>
    <r>
      <rPr>
        <u/>
        <sz val="20"/>
        <color theme="1"/>
        <rFont val="Calibri"/>
        <family val="2"/>
        <scheme val="minor"/>
      </rPr>
      <t xml:space="preserve">
QUÁ TRÌNH MUA SẮM VÀ QUẢN LÝ NHÀ CUNG CẤP:
SƠ ĐỒ RÙA
</t>
    </r>
  </si>
  <si>
    <t>How does the process operate?
Quá trình này được thực hiện bằng cách nào</t>
  </si>
  <si>
    <t>DANH MỤC RỦI RO - CƠ HỘI</t>
  </si>
  <si>
    <t xml:space="preserve">logo </t>
  </si>
  <si>
    <t>Mô tả quá trình:</t>
  </si>
  <si>
    <t>M4 : Mua sắm và quản lý Nhà cung cấp</t>
  </si>
  <si>
    <t>Trưởng nhóm</t>
  </si>
  <si>
    <t>Các thành viên</t>
  </si>
  <si>
    <t>Mr Phạm Hữu Lộc</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</si>
  <si>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</si>
  <si>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</si>
  <si>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</si>
  <si>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</si>
  <si>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</si>
  <si>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</si>
  <si>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</si>
  <si>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</si>
  <si>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</si>
  <si>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</si>
  <si>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</si>
  <si>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</si>
  <si>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</si>
  <si>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R-</t>
  </si>
  <si>
    <t>Hướng về tự chủ tài chính</t>
  </si>
  <si>
    <t xml:space="preserve">Nhà đầu tư: 
Ủy ban Nhân dân Thành phố Hồ Chí Minh
</t>
  </si>
  <si>
    <t>Cung cấp đủ số lượng kỹ sư thưc hành theo chỉ tiêu đã được Bộ LDTBXH phê duyệt cho Trường</t>
  </si>
  <si>
    <t>-Cân đối nguồn kinh phí
-Xây dựng 3 phương án để so sánh lợi ích: Mua mới, sửa lại hay đi thuê</t>
  </si>
  <si>
    <t>- Lập kế hoạch mua sắm phù hợp với nhu cầu thực tế.</t>
  </si>
  <si>
    <t>Sử dụng các dịch vụ, tiện ích để hoạt động, giảng dạy</t>
  </si>
  <si>
    <t>Giảng viên 
Nhân viên</t>
  </si>
  <si>
    <t>Đóng góp QMS bao gồm lợi ích của việc nâng cao thành quả.</t>
  </si>
  <si>
    <t>- Sử dụng không hiệu quả, tiết kiệm các tiện ích, dịch vụ</t>
  </si>
  <si>
    <t>-Quy định về việc sử dụng tiết kiệm nguyên liệu và các dịch vụ khác của trường.</t>
  </si>
  <si>
    <t>-Kiểm soát việc sử dụng</t>
  </si>
  <si>
    <t>Hội nhập, tiếp cận công nghệ mới</t>
  </si>
  <si>
    <t>Sinh viên (Người học)</t>
  </si>
  <si>
    <t xml:space="preserve"> Cơ sở vật chất, máy móc đáp ứng nhu cầu học tập,  tiếp cận được công nghệ đang có tại doanh nghiệp.</t>
  </si>
  <si>
    <t xml:space="preserve"> Cơ sở vật chất, móc móc không đủ đáp ứng nhu cầu học tập của sinh viên</t>
  </si>
  <si>
    <t>Lập kế hoạch mua sắm phù hợp với số lượng sinh viên hiện có, chất lượng đáp ứng nhu cầu của SV</t>
  </si>
  <si>
    <t>BẢNG THEO DÕI  KPI CỦA QUÁ TRÌNH S4</t>
  </si>
  <si>
    <t>Năm học</t>
  </si>
  <si>
    <t>Hiệu trưởng</t>
  </si>
  <si>
    <t>Người lập</t>
  </si>
  <si>
    <t>Duyệt:</t>
  </si>
  <si>
    <t>-Kiểm tra chất lượng của nhà cung cấp.</t>
  </si>
  <si>
    <t>NĂNG LỰC BỘ PHẬN CUNG TIÊU</t>
  </si>
  <si>
    <t>Bảng đánh giá năng lực bộ phận cung tiêu:</t>
  </si>
  <si>
    <t>Tốt nghiệp cao đẳng trở lên</t>
  </si>
  <si>
    <t>Có kiến thức sâu rộng về hàng hóa và giá cả thị trường</t>
  </si>
  <si>
    <t>Có kỹ năng đàm phán tốt</t>
  </si>
  <si>
    <t>Năng động, sáng tạo, liên tục cập nhật tình hình biến động của thị trường</t>
  </si>
  <si>
    <t>Trung thực</t>
  </si>
  <si>
    <t>Điểm trung bình</t>
  </si>
  <si>
    <t>Điểm đánh giá từ 0-100 điểm</t>
  </si>
  <si>
    <t>NV1</t>
  </si>
  <si>
    <t>NV2</t>
  </si>
  <si>
    <t>NV3</t>
  </si>
  <si>
    <t>- Tốt nghiệp trung cấp: 50 điểm
- Tốt nghiệp cao đẳng: 80 điểm
- Tốt nghiệp đại học trở lên: 100 điểm</t>
  </si>
  <si>
    <t>Trình độ anh văn, tin học đạt yêu cầu</t>
  </si>
  <si>
    <t>Ghi chú</t>
  </si>
  <si>
    <t>Tiêu chí đánh giá năng lực bộ phận cung tiêu</t>
  </si>
  <si>
    <t>NV4</t>
  </si>
  <si>
    <t>Đạt</t>
  </si>
  <si>
    <t>- Kết luận:</t>
  </si>
  <si>
    <r>
      <t xml:space="preserve">- Điểm trung bình đạt đạt yêu cầu:  </t>
    </r>
    <r>
      <rPr>
        <b/>
        <sz val="13"/>
        <color theme="1"/>
        <rFont val="Times New Roman"/>
        <family val="1"/>
      </rPr>
      <t>&gt;70%</t>
    </r>
  </si>
  <si>
    <t>Vi phạm bị phạt hành chính khi giao hàng</t>
  </si>
  <si>
    <t>&lt; 2 lần / năm</t>
  </si>
  <si>
    <r>
      <t xml:space="preserve">- Giao hàng phù hợp với các yêu cầu </t>
    </r>
    <r>
      <rPr>
        <sz val="18"/>
        <color rgb="FFFF0000"/>
        <rFont val="Calibri"/>
        <family val="2"/>
        <scheme val="minor"/>
      </rPr>
      <t>(điểm chất lượng &gt;1.5)</t>
    </r>
    <r>
      <rPr>
        <sz val="18"/>
        <color rgb="FF0000FF"/>
        <rFont val="Calibri"/>
        <family val="2"/>
        <scheme val="minor"/>
      </rPr>
      <t xml:space="preserve">
- Kết quả thưc hiện lịch giao hàng </t>
    </r>
    <r>
      <rPr>
        <sz val="18"/>
        <color rgb="FFFF0000"/>
        <rFont val="Calibri"/>
        <family val="2"/>
        <scheme val="minor"/>
      </rPr>
      <t xml:space="preserve">(&lt; 2 case/ học kỳ)
</t>
    </r>
    <r>
      <rPr>
        <sz val="18"/>
        <color rgb="FF0000FF"/>
        <rFont val="Calibri"/>
        <family val="2"/>
        <scheme val="minor"/>
      </rPr>
      <t>- Vi phạm hành chính khi mua hàng</t>
    </r>
    <r>
      <rPr>
        <sz val="18"/>
        <color rgb="FFFF0000"/>
        <rFont val="Calibri"/>
        <family val="2"/>
        <scheme val="minor"/>
      </rPr>
      <t xml:space="preserve"> (&lt;2 lần / năm)</t>
    </r>
    <r>
      <rPr>
        <sz val="18"/>
        <color rgb="FF0000FF"/>
        <rFont val="Calibri"/>
        <family val="2"/>
        <scheme val="minor"/>
      </rPr>
      <t xml:space="preserve">
- Gián đoạn việc thực tập do giao vật tư trễ hạn </t>
    </r>
    <r>
      <rPr>
        <sz val="18"/>
        <color rgb="FFFF0000"/>
        <rFont val="Calibri"/>
        <family val="2"/>
        <scheme val="minor"/>
      </rPr>
      <t>(&lt; 3 case/ năm học)</t>
    </r>
  </si>
  <si>
    <t>&lt; 2 lần/ học kỳ</t>
  </si>
  <si>
    <t>Sự cố an toàn trong quá trình sử dụng máy móc, thiết bị</t>
  </si>
  <si>
    <r>
      <t>- Thủ tục mua sắm và QL nhà cung cấp</t>
    </r>
    <r>
      <rPr>
        <sz val="18"/>
        <color rgb="FFFF0000"/>
        <rFont val="Calibri"/>
        <family val="2"/>
        <scheme val="minor"/>
      </rPr>
      <t xml:space="preserve"> (FIN-PR-01)</t>
    </r>
    <r>
      <rPr>
        <sz val="18"/>
        <color rgb="FF0000FF"/>
        <rFont val="Calibri"/>
        <family val="2"/>
        <scheme val="minor"/>
      </rPr>
      <t xml:space="preserve">
- Tiêu chí chọn nhà cung ứng (2/BM-TTDGNCU)
- Năng lực bộ phận cung tiêu (3/BM-NLBPCT)
- Không để hàng tồn kho</t>
    </r>
  </si>
  <si>
    <t>Mẫu số: 2/BM-TTDGNCU</t>
  </si>
  <si>
    <t xml:space="preserve">Mẫu số: </t>
  </si>
  <si>
    <t>3/BM-NLBPCT</t>
  </si>
  <si>
    <t>Chọn nhà cung cấp không đảm bảo chất lượng theo yêu cầu</t>
  </si>
  <si>
    <t>- Xây dựng bảng đánh giá nhà cung cấp phù hợp với mỗi loại hình dịch vụ</t>
  </si>
  <si>
    <t>- Thường xuyên thay đổi tiêu thức đánh giá chất lượng của nhà cung cấp để phù hợp với thực tế.
- Kiểm tra, theo dõi thời gian sử dụng của vật tư, hàng hóa để kiểm tra chất lượng có đáp ứng hay không</t>
  </si>
  <si>
    <t>Mã số: FIN-PR-01/RE01</t>
  </si>
  <si>
    <t>Mã hồ sơ: FIN-PR-01/RE02</t>
  </si>
  <si>
    <t>Qúa trình quản lý thông tin, hồ sơ mua hàng, đánh giá nhà cung cấp</t>
  </si>
  <si>
    <t>-Ban giám hiệu
- Nhân viên</t>
  </si>
  <si>
    <t>Quản lý tốt các thông tin, hồ sơ mua hàng, đánh giá nhà cung cấp</t>
  </si>
  <si>
    <t>- Quy trình quản lý hồ sơ mua hàng, đánh giá lựa chọn nhà cung cấp không khoa học, mất thời gian trong việc tìm kiếm</t>
  </si>
  <si>
    <t>- Theo dõi, quản lý hồ sơ mua hàng, đánh giá lựa chọn nhà cung cấp khoa học</t>
  </si>
  <si>
    <t xml:space="preserve">- Thực hiện quản lý hồ sơ bên trong và bên ngoài tổ chức, đánh số rõ ràng
</t>
  </si>
  <si>
    <t>Tháng 11/2018</t>
  </si>
  <si>
    <t>Tháng 12/2018</t>
  </si>
  <si>
    <t>S4: Mua sắm và quản lý nhà cung cấp:  Cửa hàng Vũ Bá Công</t>
  </si>
  <si>
    <t>01/03/2019</t>
  </si>
  <si>
    <t>- Phòng Tổ chức- Hành chính - Tổng hợp
- Phòng Kế hoạch - Tài chính</t>
  </si>
  <si>
    <t>Tháng 01/2019</t>
  </si>
  <si>
    <t>Tháng 02/2019</t>
  </si>
  <si>
    <t>Tháng 03/2019</t>
  </si>
  <si>
    <t>Tháng 04/2019</t>
  </si>
  <si>
    <t>Tháng 05/2019</t>
  </si>
  <si>
    <t>Tháng 06/2019</t>
  </si>
  <si>
    <t>Tháng 07/2019</t>
  </si>
  <si>
    <t>Tháng 08/2019</t>
  </si>
  <si>
    <t>Tháng 09/2019</t>
  </si>
  <si>
    <t>Tháng 10/2019</t>
  </si>
  <si>
    <t>Tháng 11/2019</t>
  </si>
  <si>
    <t>Tháng 12/2019</t>
  </si>
  <si>
    <t>S4: Mua sắm và quản lý nhà cung cấp: Công ty TNHH SX TM DV Đức Lợi</t>
  </si>
  <si>
    <t>S4: Mua sắm và quản lý nhà cung cấp: HKD Đỗ Thị Kim Vi</t>
  </si>
  <si>
    <t>S4: Mua sắm và quản lý nhà cung cấp: Đoàn Huyền</t>
  </si>
  <si>
    <t>S4: Mua sắm và quản lý nhà cung cấp: Cửa hàng Phạm Thị Lụy</t>
  </si>
  <si>
    <t>S4: Mua sắm và quản lý nhà cung cấp: Bùi Thị Trinh</t>
  </si>
  <si>
    <t>S4: Mua sắm và quản lý nhà cung cấp: Chung Diệp Mãnh Cường</t>
  </si>
  <si>
    <t>S4: Mua sắm và quản lý nhà cung cấp: Bùi Trung Thành</t>
  </si>
  <si>
    <t>S4: Mua sắm và quản lý nhà cung cấp: Lý Kỳ Xương</t>
  </si>
  <si>
    <t>S4: Mua sắm và quản lý nhà cung cấp: Nguyễn Kiều Tiên</t>
  </si>
  <si>
    <t>S4: Mua sắm và quản lý nhà cung cấp: Nguyễn Thành Châu</t>
  </si>
  <si>
    <t>S4: Mua sắm và quản lý nhà cung cấp: Cửa hàng Ben</t>
  </si>
  <si>
    <t>S4: Mua sắm và quản lý nhà cung cấp: CÔNG TY TNHH PHÁT TRIỂN TM DV DIỆU VINH</t>
  </si>
  <si>
    <t>S4: Mua sắm và quản lý nhà cung cấp: Công ty TNHH TM DV TK XD Lê Nguyễn</t>
  </si>
  <si>
    <t>Duyệt</t>
  </si>
  <si>
    <t>Chủ quá trình</t>
  </si>
  <si>
    <t>Ngày 24/9/2019</t>
  </si>
  <si>
    <t>24/09/2019</t>
  </si>
  <si>
    <t>Ngày 24  tháng 09  năm 2019</t>
  </si>
  <si>
    <t>Ngày 24  tháng 9  năm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</si>
</sst>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409]d\-mmm;@"/>
    <numFmt numFmtId="166" formatCode="[$-409]d\-mmm\-yy;@"/>
    <numFmt numFmtId="167" formatCode="0.0"/>
  </numFmts>
  <fonts count="47">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b/>
      <u/>
      <sz val="12"/>
      <color theme="1"/>
      <name val="Calibri"/>
      <family val="2"/>
      <scheme val="minor"/>
    </font>
    <font>
      <sz val="14"/>
      <color theme="1"/>
      <name val="Calibri"/>
      <family val="2"/>
      <scheme val="minor"/>
    </font>
    <font>
      <b/>
      <sz val="16"/>
      <color theme="1"/>
      <name val="Calibri"/>
      <family val="2"/>
      <scheme val="minor"/>
    </font>
    <font>
      <sz val="18"/>
      <color rgb="FF0000FF"/>
      <name val="Calibri"/>
      <family val="2"/>
      <scheme val="minor"/>
    </font>
    <font>
      <sz val="18"/>
      <color rgb="FFFF0000"/>
      <name val="Calibri"/>
      <family val="2"/>
      <scheme val="minor"/>
    </font>
    <font>
      <b/>
      <sz val="24"/>
      <name val="Calibri"/>
      <family val="2"/>
      <scheme val="minor"/>
    </font>
    <font>
      <b/>
      <sz val="24"/>
      <color rgb="FF0000FF"/>
      <name val="Calibri"/>
      <family val="2"/>
      <scheme val="minor"/>
    </font>
    <font>
      <sz val="12"/>
      <color theme="1"/>
      <name val="Times New Roman"/>
      <family val="1"/>
    </font>
    <font>
      <b/>
      <sz val="12"/>
      <color theme="1"/>
      <name val="Times New Roman"/>
      <family val="1"/>
    </font>
    <font>
      <b/>
      <sz val="13"/>
      <color theme="1"/>
      <name val="Times New Roman"/>
      <family val="1"/>
    </font>
    <font>
      <b/>
      <sz val="16"/>
      <color theme="1"/>
      <name val="Times New Roman"/>
      <family val="1"/>
    </font>
    <font>
      <b/>
      <u/>
      <sz val="13"/>
      <color theme="1"/>
      <name val="Times New Roman"/>
      <family val="1"/>
    </font>
    <font>
      <sz val="13"/>
      <color theme="1"/>
      <name val="Times New Roman"/>
      <family val="1"/>
    </font>
    <font>
      <sz val="11"/>
      <name val="Arial"/>
      <family val="2"/>
    </font>
    <font>
      <b/>
      <sz val="11"/>
      <name val="Arial"/>
      <family val="2"/>
    </font>
    <font>
      <sz val="11"/>
      <color indexed="12"/>
      <name val="Arial"/>
      <family val="2"/>
    </font>
    <font>
      <sz val="8"/>
      <name val="Arial"/>
      <family val="2"/>
    </font>
    <font>
      <sz val="10"/>
      <name val="Tahoma"/>
      <family val="2"/>
    </font>
    <font>
      <sz val="10"/>
      <name val="Times New Roman"/>
      <family val="1"/>
    </font>
    <font>
      <u/>
      <sz val="20"/>
      <color rgb="FFFF0000"/>
      <name val="Calibri"/>
      <family val="2"/>
      <scheme val="minor"/>
    </font>
    <font>
      <b/>
      <sz val="20"/>
      <color theme="1"/>
      <name val="Times New Roman"/>
      <family val="1"/>
    </font>
    <font>
      <b/>
      <sz val="15"/>
      <color rgb="FF0000FF"/>
      <name val="Times New Roman"/>
      <family val="1"/>
    </font>
    <font>
      <sz val="18"/>
      <color theme="1"/>
      <name val="Calibri"/>
      <family val="2"/>
      <scheme val="minor"/>
    </font>
    <font>
      <sz val="12"/>
      <name val="Times New Roman"/>
      <family val="1"/>
    </font>
    <font>
      <sz val="12"/>
      <color rgb="FF0000FF"/>
      <name val="Times New Roman"/>
      <family val="1"/>
    </font>
    <font>
      <sz val="10"/>
      <name val="Calibri"/>
      <family val="2"/>
    </font>
    <font>
      <sz val="14"/>
      <name val="Arial"/>
      <family val="2"/>
    </font>
    <font>
      <b/>
      <sz val="14"/>
      <name val="Arial"/>
      <family val="2"/>
    </font>
    <font>
      <sz val="9"/>
      <name val="Times New Roman"/>
      <family val="1"/>
    </font>
    <font>
      <sz val="11"/>
      <name val="Calibri"/>
      <family val="2"/>
      <scheme val="minor"/>
    </font>
    <font>
      <sz val="8"/>
      <name val="Times New Roman"/>
      <family val="1"/>
    </font>
    <font>
      <b/>
      <sz val="12"/>
      <name val="Times New Roman"/>
      <family val="1"/>
    </font>
    <font>
      <b/>
      <sz val="11"/>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33">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auto="1"/>
      </right>
      <top style="thin">
        <color auto="1"/>
      </top>
      <bottom/>
      <diagonal/>
    </border>
    <border>
      <left style="thin">
        <color auto="1"/>
      </left>
      <right/>
      <top style="thin">
        <color auto="1"/>
      </top>
      <bottom/>
      <diagonal/>
    </border>
  </borders>
  <cellStyleXfs count="4">
    <xf numFmtId="0" fontId="0" fillId="0" borderId="0"/>
    <xf numFmtId="0" fontId="8" fillId="0" borderId="0"/>
    <xf numFmtId="0" fontId="8" fillId="0" borderId="0"/>
    <xf numFmtId="164" fontId="8" fillId="0" borderId="0" applyFont="0" applyFill="0" applyBorder="0" applyAlignment="0" applyProtection="0"/>
  </cellStyleXfs>
  <cellXfs count="318">
    <xf numFmtId="0" fontId="0" fillId="0" borderId="0" xfId="0"/>
    <xf numFmtId="0" fontId="0" fillId="2" borderId="0" xfId="0" applyFill="1"/>
    <xf numFmtId="0" fontId="0" fillId="2" borderId="0" xfId="0" applyFill="1" applyBorder="1"/>
    <xf numFmtId="0" fontId="0" fillId="2" borderId="0" xfId="0" applyFill="1" applyBorder="1" applyAlignment="1">
      <alignment horizontal="center"/>
    </xf>
    <xf numFmtId="0" fontId="0" fillId="0" borderId="0" xfId="0" applyFill="1" applyBorder="1" applyAlignment="1">
      <alignment horizontal="left" vertical="center"/>
    </xf>
    <xf numFmtId="0" fontId="0" fillId="2" borderId="0" xfId="0" applyFill="1" applyAlignment="1"/>
    <xf numFmtId="0" fontId="0" fillId="0" borderId="0" xfId="0" applyFill="1" applyBorder="1" applyAlignment="1">
      <alignment horizontal="center" vertical="center"/>
    </xf>
    <xf numFmtId="0" fontId="0" fillId="0" borderId="0" xfId="0" applyFill="1" applyBorder="1" applyAlignment="1">
      <alignment horizontal="right"/>
    </xf>
    <xf numFmtId="0" fontId="7"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0" fontId="8" fillId="0" borderId="0" xfId="1"/>
    <xf numFmtId="0" fontId="7" fillId="2" borderId="5" xfId="0" applyFont="1" applyFill="1" applyBorder="1" applyAlignment="1">
      <alignment horizontal="center"/>
    </xf>
    <xf numFmtId="0" fontId="0" fillId="2" borderId="5" xfId="0" applyFill="1" applyBorder="1" applyAlignment="1">
      <alignment horizontal="center"/>
    </xf>
    <xf numFmtId="166" fontId="8" fillId="0" borderId="0" xfId="1" applyNumberFormat="1"/>
    <xf numFmtId="0" fontId="8" fillId="0" borderId="0" xfId="1" applyAlignment="1">
      <alignment horizontal="left"/>
    </xf>
    <xf numFmtId="0" fontId="8" fillId="0" borderId="0" xfId="1" applyAlignment="1">
      <alignment horizontal="center"/>
    </xf>
    <xf numFmtId="0" fontId="8" fillId="0" borderId="0" xfId="1" applyAlignment="1">
      <alignment horizontal="center" vertical="center"/>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0" xfId="0" applyFont="1" applyFill="1" applyBorder="1" applyAlignment="1">
      <alignment horizontal="center" vertical="center"/>
    </xf>
    <xf numFmtId="0" fontId="0" fillId="2" borderId="10" xfId="0" applyFill="1" applyBorder="1" applyAlignment="1">
      <alignment horizontal="center"/>
    </xf>
    <xf numFmtId="0" fontId="21" fillId="0" borderId="0" xfId="0" applyFont="1" applyAlignment="1"/>
    <xf numFmtId="0" fontId="21" fillId="0" borderId="0" xfId="0" applyFont="1" applyAlignment="1">
      <alignment horizontal="center"/>
    </xf>
    <xf numFmtId="0" fontId="21" fillId="0" borderId="0" xfId="0" applyFont="1"/>
    <xf numFmtId="0" fontId="23" fillId="0" borderId="0" xfId="0" applyFont="1" applyAlignment="1">
      <alignment horizontal="center"/>
    </xf>
    <xf numFmtId="0" fontId="25" fillId="0" borderId="0" xfId="0" applyFont="1"/>
    <xf numFmtId="0" fontId="26" fillId="0" borderId="0" xfId="0" applyFont="1"/>
    <xf numFmtId="0" fontId="26" fillId="0" borderId="0" xfId="0" applyFont="1" applyAlignment="1">
      <alignment horizontal="center"/>
    </xf>
    <xf numFmtId="0" fontId="26" fillId="0" borderId="0" xfId="0" applyFont="1" applyAlignment="1">
      <alignment vertical="center"/>
    </xf>
    <xf numFmtId="0" fontId="26" fillId="0" borderId="0" xfId="0" applyFont="1" applyAlignment="1">
      <alignment horizontal="left" vertical="center"/>
    </xf>
    <xf numFmtId="0" fontId="26" fillId="0" borderId="0" xfId="0" applyFont="1" applyAlignment="1">
      <alignment horizontal="center" vertical="center"/>
    </xf>
    <xf numFmtId="0" fontId="26" fillId="0" borderId="19" xfId="0" applyFont="1" applyBorder="1" applyAlignment="1">
      <alignment horizontal="center" vertical="center"/>
    </xf>
    <xf numFmtId="0" fontId="26" fillId="0" borderId="19" xfId="0" applyFont="1" applyBorder="1" applyAlignment="1">
      <alignment horizontal="center" vertical="center" wrapText="1"/>
    </xf>
    <xf numFmtId="0" fontId="26" fillId="0" borderId="19" xfId="0" applyFont="1" applyBorder="1" applyAlignment="1">
      <alignment vertical="center" wrapText="1"/>
    </xf>
    <xf numFmtId="0" fontId="26" fillId="0" borderId="0" xfId="0" applyFont="1" applyAlignment="1">
      <alignment vertical="top" wrapText="1"/>
    </xf>
    <xf numFmtId="0" fontId="23" fillId="0" borderId="19" xfId="0" applyFont="1" applyBorder="1" applyAlignment="1">
      <alignment wrapText="1"/>
    </xf>
    <xf numFmtId="0" fontId="23" fillId="0" borderId="19" xfId="0" applyFont="1" applyBorder="1" applyAlignment="1">
      <alignment horizontal="center" vertical="center" wrapText="1"/>
    </xf>
    <xf numFmtId="0" fontId="23" fillId="0" borderId="0" xfId="0" applyFont="1"/>
    <xf numFmtId="0" fontId="26" fillId="0" borderId="0" xfId="0" quotePrefix="1" applyFont="1"/>
    <xf numFmtId="0" fontId="27" fillId="0" borderId="0" xfId="0" applyFont="1" applyFill="1" applyAlignment="1">
      <alignment vertical="center"/>
    </xf>
    <xf numFmtId="0" fontId="28" fillId="0" borderId="0" xfId="0" applyFont="1" applyFill="1" applyBorder="1" applyAlignment="1">
      <alignment vertical="center"/>
    </xf>
    <xf numFmtId="0" fontId="27" fillId="0" borderId="0" xfId="0" applyFont="1" applyFill="1" applyBorder="1" applyAlignment="1">
      <alignment vertical="center"/>
    </xf>
    <xf numFmtId="0" fontId="8" fillId="0" borderId="0" xfId="0" applyFont="1" applyFill="1" applyAlignment="1">
      <alignment vertical="center"/>
    </xf>
    <xf numFmtId="0" fontId="28" fillId="0" borderId="19" xfId="0" applyFont="1" applyFill="1" applyBorder="1" applyAlignment="1">
      <alignment horizontal="center" vertical="center" wrapText="1"/>
    </xf>
    <xf numFmtId="0" fontId="28" fillId="0" borderId="19" xfId="2" applyFont="1" applyFill="1" applyBorder="1" applyAlignment="1">
      <alignment horizontal="center" vertical="center" wrapText="1"/>
    </xf>
    <xf numFmtId="0" fontId="8" fillId="0" borderId="0" xfId="0" applyFont="1" applyFill="1" applyAlignment="1">
      <alignment horizontal="center" vertical="center" wrapText="1"/>
    </xf>
    <xf numFmtId="0" fontId="27" fillId="0" borderId="13" xfId="1" applyFont="1" applyFill="1" applyBorder="1" applyAlignment="1">
      <alignment vertical="center"/>
    </xf>
    <xf numFmtId="0" fontId="27" fillId="0" borderId="12" xfId="1" applyFont="1" applyFill="1" applyBorder="1" applyAlignment="1">
      <alignment horizontal="center" vertical="center"/>
    </xf>
    <xf numFmtId="0" fontId="27" fillId="0" borderId="19" xfId="0" applyFont="1" applyFill="1" applyBorder="1" applyAlignment="1">
      <alignment vertical="center"/>
    </xf>
    <xf numFmtId="0" fontId="0" fillId="2" borderId="19" xfId="0" applyFill="1" applyBorder="1" applyAlignment="1">
      <alignment vertical="center"/>
    </xf>
    <xf numFmtId="0" fontId="3" fillId="2" borderId="19" xfId="0" applyFont="1" applyFill="1" applyBorder="1" applyAlignment="1">
      <alignment vertical="center"/>
    </xf>
    <xf numFmtId="0" fontId="0" fillId="2" borderId="0" xfId="0" applyFill="1" applyAlignment="1">
      <alignment vertical="center"/>
    </xf>
    <xf numFmtId="0" fontId="36" fillId="2" borderId="19" xfId="0" applyFont="1" applyFill="1" applyBorder="1" applyAlignment="1">
      <alignment vertical="center"/>
    </xf>
    <xf numFmtId="0" fontId="38" fillId="2" borderId="0" xfId="1" applyFont="1" applyFill="1" applyBorder="1" applyAlignment="1">
      <alignment vertical="center"/>
    </xf>
    <xf numFmtId="49" fontId="38" fillId="2" borderId="0" xfId="1" applyNumberFormat="1" applyFont="1" applyFill="1" applyBorder="1" applyAlignment="1">
      <alignment vertical="center"/>
    </xf>
    <xf numFmtId="49" fontId="37" fillId="2" borderId="0" xfId="1" applyNumberFormat="1" applyFont="1" applyFill="1" applyBorder="1" applyAlignment="1">
      <alignment horizontal="center" vertical="center"/>
    </xf>
    <xf numFmtId="49" fontId="38" fillId="2" borderId="0" xfId="1" quotePrefix="1" applyNumberFormat="1" applyFont="1" applyFill="1" applyBorder="1" applyAlignment="1">
      <alignment horizontal="center" vertical="center"/>
    </xf>
    <xf numFmtId="0" fontId="21" fillId="2" borderId="0" xfId="0" applyFont="1" applyFill="1" applyAlignment="1">
      <alignment vertical="center"/>
    </xf>
    <xf numFmtId="0" fontId="21" fillId="2" borderId="0" xfId="0" applyFont="1" applyFill="1"/>
    <xf numFmtId="0" fontId="37" fillId="4" borderId="0" xfId="1" applyFont="1" applyFill="1" applyBorder="1"/>
    <xf numFmtId="0" fontId="8" fillId="2" borderId="13" xfId="1" applyFont="1" applyFill="1" applyBorder="1" applyAlignment="1">
      <alignment vertical="center"/>
    </xf>
    <xf numFmtId="0" fontId="8" fillId="2" borderId="14" xfId="1" applyFont="1" applyFill="1" applyBorder="1" applyAlignment="1">
      <alignment vertical="center"/>
    </xf>
    <xf numFmtId="0" fontId="8" fillId="2" borderId="0" xfId="1" applyFill="1" applyAlignment="1">
      <alignment vertical="center"/>
    </xf>
    <xf numFmtId="0" fontId="8" fillId="2" borderId="12" xfId="1" applyFont="1" applyFill="1" applyBorder="1" applyAlignment="1">
      <alignment vertical="center"/>
    </xf>
    <xf numFmtId="0" fontId="8" fillId="2" borderId="13" xfId="1" applyFill="1" applyBorder="1" applyAlignment="1">
      <alignment vertical="center"/>
    </xf>
    <xf numFmtId="0" fontId="8" fillId="2" borderId="14" xfId="1" applyFill="1" applyBorder="1" applyAlignment="1">
      <alignment vertical="center"/>
    </xf>
    <xf numFmtId="0" fontId="8" fillId="2" borderId="0" xfId="1" applyFont="1" applyFill="1" applyAlignment="1">
      <alignment vertical="center"/>
    </xf>
    <xf numFmtId="0" fontId="8" fillId="2" borderId="0" xfId="1" applyFill="1" applyBorder="1" applyAlignment="1">
      <alignment horizontal="center" vertical="center"/>
    </xf>
    <xf numFmtId="0" fontId="8" fillId="2" borderId="0" xfId="1" applyFill="1" applyBorder="1" applyAlignment="1">
      <alignment horizontal="left" vertical="center"/>
    </xf>
    <xf numFmtId="0" fontId="8" fillId="2" borderId="0" xfId="1" applyFill="1" applyBorder="1" applyAlignment="1">
      <alignment vertical="center"/>
    </xf>
    <xf numFmtId="166" fontId="8" fillId="2" borderId="0" xfId="1" applyNumberFormat="1" applyFill="1" applyAlignment="1">
      <alignment vertical="center"/>
    </xf>
    <xf numFmtId="166" fontId="8" fillId="2" borderId="0" xfId="1" applyNumberFormat="1" applyFill="1" applyAlignment="1">
      <alignment horizontal="center" vertical="center"/>
    </xf>
    <xf numFmtId="0" fontId="10" fillId="2" borderId="19" xfId="1" applyFont="1" applyFill="1" applyBorder="1" applyAlignment="1">
      <alignment horizontal="center" vertical="center" textRotation="90" wrapText="1"/>
    </xf>
    <xf numFmtId="0" fontId="10" fillId="2" borderId="19" xfId="1" applyFont="1" applyFill="1" applyBorder="1" applyAlignment="1">
      <alignment horizontal="center" vertical="center" wrapText="1"/>
    </xf>
    <xf numFmtId="37" fontId="10" fillId="2" borderId="19" xfId="1" applyNumberFormat="1" applyFont="1" applyFill="1" applyBorder="1" applyAlignment="1">
      <alignment horizontal="center" vertical="center" wrapText="1"/>
    </xf>
    <xf numFmtId="0" fontId="0" fillId="2" borderId="0" xfId="0" applyFill="1" applyAlignment="1">
      <alignment horizontal="center" vertical="center"/>
    </xf>
    <xf numFmtId="0" fontId="27" fillId="0" borderId="29" xfId="0" applyFont="1" applyFill="1" applyBorder="1" applyAlignment="1">
      <alignment vertical="center"/>
    </xf>
    <xf numFmtId="0" fontId="40" fillId="0" borderId="0" xfId="0" applyFont="1" applyFill="1" applyAlignment="1">
      <alignment vertical="center"/>
    </xf>
    <xf numFmtId="0" fontId="41" fillId="0" borderId="0" xfId="0" applyFont="1" applyFill="1" applyBorder="1" applyAlignment="1">
      <alignment vertical="center"/>
    </xf>
    <xf numFmtId="0" fontId="41" fillId="0" borderId="0" xfId="0" applyFont="1" applyFill="1" applyAlignment="1">
      <alignment horizontal="center" vertical="center"/>
    </xf>
    <xf numFmtId="0" fontId="41" fillId="0" borderId="17" xfId="0" applyFont="1" applyFill="1" applyBorder="1" applyAlignment="1">
      <alignment horizontal="center" vertical="center"/>
    </xf>
    <xf numFmtId="0" fontId="26" fillId="0" borderId="0" xfId="0" applyFont="1" applyAlignment="1">
      <alignment horizontal="center"/>
    </xf>
    <xf numFmtId="0" fontId="26" fillId="0" borderId="0" xfId="0" quotePrefix="1" applyFont="1" applyAlignment="1">
      <alignment horizontal="left" vertical="top" wrapText="1"/>
    </xf>
    <xf numFmtId="0" fontId="26" fillId="0" borderId="0" xfId="0" applyFont="1" applyAlignment="1">
      <alignment horizontal="left" vertical="top" wrapText="1"/>
    </xf>
    <xf numFmtId="0" fontId="21" fillId="0" borderId="0" xfId="0" applyFont="1" applyAlignment="1">
      <alignment horizontal="center"/>
    </xf>
    <xf numFmtId="0" fontId="23" fillId="0" borderId="0" xfId="0" applyFont="1" applyAlignment="1">
      <alignment horizontal="center"/>
    </xf>
    <xf numFmtId="0" fontId="23" fillId="0" borderId="0" xfId="0" applyFont="1" applyAlignment="1">
      <alignment horizontal="center"/>
    </xf>
    <xf numFmtId="0" fontId="26" fillId="0" borderId="0" xfId="0" applyFont="1" applyAlignment="1">
      <alignment horizontal="center"/>
    </xf>
    <xf numFmtId="0" fontId="26" fillId="0" borderId="19" xfId="0" applyFont="1" applyBorder="1" applyAlignment="1">
      <alignment vertical="top" wrapText="1"/>
    </xf>
    <xf numFmtId="0" fontId="23" fillId="0" borderId="19" xfId="0" applyFont="1" applyBorder="1"/>
    <xf numFmtId="0" fontId="21" fillId="0" borderId="19" xfId="0" quotePrefix="1" applyFont="1" applyBorder="1" applyAlignment="1">
      <alignment vertical="top" wrapText="1"/>
    </xf>
    <xf numFmtId="167" fontId="26" fillId="0" borderId="19" xfId="0" applyNumberFormat="1" applyFont="1" applyBorder="1" applyAlignment="1">
      <alignment horizontal="center" vertical="center" wrapText="1"/>
    </xf>
    <xf numFmtId="167" fontId="23" fillId="0" borderId="19" xfId="0" applyNumberFormat="1" applyFont="1" applyBorder="1" applyAlignment="1">
      <alignment horizontal="center" vertical="center" wrapText="1"/>
    </xf>
    <xf numFmtId="1" fontId="26" fillId="0" borderId="19" xfId="0" applyNumberFormat="1" applyFont="1" applyBorder="1" applyAlignment="1">
      <alignment horizontal="center" vertical="center" wrapText="1"/>
    </xf>
    <xf numFmtId="0" fontId="31" fillId="2" borderId="19" xfId="0" applyFont="1" applyFill="1" applyBorder="1" applyAlignment="1">
      <alignment horizontal="center" vertical="center"/>
    </xf>
    <xf numFmtId="2" fontId="31" fillId="2" borderId="19" xfId="0" applyNumberFormat="1" applyFont="1" applyFill="1" applyBorder="1" applyAlignment="1">
      <alignment horizontal="center" vertical="center"/>
    </xf>
    <xf numFmtId="0" fontId="31" fillId="2" borderId="19" xfId="0" quotePrefix="1" applyFont="1" applyFill="1" applyBorder="1" applyAlignment="1">
      <alignment horizontal="center" vertical="center"/>
    </xf>
    <xf numFmtId="9" fontId="31" fillId="2" borderId="19" xfId="0" applyNumberFormat="1" applyFont="1" applyFill="1" applyBorder="1" applyAlignment="1">
      <alignment horizontal="center" vertical="center"/>
    </xf>
    <xf numFmtId="0" fontId="31" fillId="2" borderId="19" xfId="1" applyFont="1" applyFill="1" applyBorder="1" applyAlignment="1">
      <alignment horizontal="center" vertical="center"/>
    </xf>
    <xf numFmtId="0" fontId="31" fillId="2" borderId="19" xfId="1" quotePrefix="1" applyFont="1" applyFill="1" applyBorder="1" applyAlignment="1">
      <alignment horizontal="center" vertical="center"/>
    </xf>
    <xf numFmtId="0" fontId="17" fillId="2" borderId="0" xfId="0" applyFont="1" applyFill="1" applyBorder="1" applyAlignment="1">
      <alignment vertical="top"/>
    </xf>
    <xf numFmtId="0" fontId="7" fillId="2" borderId="1" xfId="0" applyFont="1" applyFill="1" applyBorder="1" applyAlignment="1">
      <alignment horizontal="center"/>
    </xf>
    <xf numFmtId="0" fontId="17" fillId="2" borderId="0" xfId="0" quotePrefix="1" applyFont="1" applyFill="1" applyBorder="1" applyAlignment="1">
      <alignment vertical="top" wrapText="1"/>
    </xf>
    <xf numFmtId="0" fontId="26" fillId="0" borderId="0" xfId="0" applyFont="1" applyAlignment="1">
      <alignment horizontal="center"/>
    </xf>
    <xf numFmtId="0" fontId="32" fillId="2" borderId="18" xfId="1" applyFont="1" applyFill="1" applyBorder="1" applyAlignment="1">
      <alignment horizontal="center" vertical="center"/>
    </xf>
    <xf numFmtId="0" fontId="32" fillId="2" borderId="19" xfId="1" applyFont="1" applyFill="1" applyBorder="1" applyAlignment="1">
      <alignment horizontal="center" vertical="center"/>
    </xf>
    <xf numFmtId="0" fontId="32" fillId="2" borderId="19" xfId="1" applyFont="1" applyFill="1" applyBorder="1" applyAlignment="1">
      <alignment vertical="center" wrapText="1"/>
    </xf>
    <xf numFmtId="0" fontId="42" fillId="2" borderId="12" xfId="1" applyFont="1" applyFill="1" applyBorder="1" applyAlignment="1">
      <alignment vertical="center" wrapText="1"/>
    </xf>
    <xf numFmtId="0" fontId="32" fillId="2" borderId="12" xfId="1" quotePrefix="1" applyFont="1" applyFill="1" applyBorder="1" applyAlignment="1">
      <alignment horizontal="left" vertical="center" wrapText="1"/>
    </xf>
    <xf numFmtId="0" fontId="8" fillId="0" borderId="15" xfId="1" applyFont="1" applyFill="1" applyBorder="1" applyAlignment="1">
      <alignment horizontal="center" vertical="center"/>
    </xf>
    <xf numFmtId="0" fontId="12" fillId="0" borderId="15" xfId="1" applyFont="1" applyFill="1" applyBorder="1" applyAlignment="1">
      <alignment horizontal="center" vertical="center" wrapText="1"/>
    </xf>
    <xf numFmtId="165" fontId="42" fillId="2" borderId="19" xfId="1" applyNumberFormat="1" applyFont="1" applyFill="1" applyBorder="1" applyAlignment="1">
      <alignment horizontal="left" vertical="center" wrapText="1"/>
    </xf>
    <xf numFmtId="0" fontId="32" fillId="2" borderId="12" xfId="1" applyFont="1" applyFill="1" applyBorder="1" applyAlignment="1">
      <alignment horizontal="center" vertical="center"/>
    </xf>
    <xf numFmtId="0" fontId="43" fillId="2" borderId="0" xfId="0" applyFont="1" applyFill="1" applyAlignment="1">
      <alignment vertical="center"/>
    </xf>
    <xf numFmtId="0" fontId="32" fillId="2" borderId="12" xfId="1" applyFont="1" applyFill="1" applyBorder="1" applyAlignment="1">
      <alignment horizontal="left" vertical="center" wrapText="1"/>
    </xf>
    <xf numFmtId="0" fontId="32" fillId="2" borderId="12" xfId="1" applyFont="1" applyFill="1" applyBorder="1" applyAlignment="1">
      <alignment vertical="center" wrapText="1"/>
    </xf>
    <xf numFmtId="0" fontId="8" fillId="0" borderId="19" xfId="1" applyFont="1" applyFill="1" applyBorder="1" applyAlignment="1">
      <alignment horizontal="center" vertical="center"/>
    </xf>
    <xf numFmtId="165" fontId="44" fillId="2" borderId="19" xfId="1" applyNumberFormat="1" applyFont="1" applyFill="1" applyBorder="1" applyAlignment="1">
      <alignment horizontal="left" vertical="center"/>
    </xf>
    <xf numFmtId="0" fontId="32" fillId="2" borderId="12" xfId="1" quotePrefix="1" applyFont="1" applyFill="1" applyBorder="1" applyAlignment="1">
      <alignment vertical="center" wrapText="1"/>
    </xf>
    <xf numFmtId="0" fontId="8" fillId="0" borderId="19" xfId="1" applyFont="1" applyFill="1" applyBorder="1" applyAlignment="1">
      <alignment horizontal="center" vertical="center" wrapText="1"/>
    </xf>
    <xf numFmtId="0" fontId="32" fillId="2" borderId="19" xfId="1" quotePrefix="1" applyFont="1" applyFill="1" applyBorder="1" applyAlignment="1">
      <alignment vertical="center" wrapText="1"/>
    </xf>
    <xf numFmtId="0" fontId="8" fillId="0" borderId="19" xfId="0" applyFont="1" applyFill="1" applyBorder="1" applyAlignment="1">
      <alignment vertical="center"/>
    </xf>
    <xf numFmtId="0" fontId="45" fillId="2" borderId="0" xfId="1" applyFont="1" applyFill="1" applyAlignment="1">
      <alignment horizontal="center" vertical="center"/>
    </xf>
    <xf numFmtId="0" fontId="45" fillId="2" borderId="0" xfId="1" applyFont="1" applyFill="1" applyAlignment="1">
      <alignment horizontal="left" vertical="center"/>
    </xf>
    <xf numFmtId="0" fontId="45" fillId="2" borderId="0" xfId="1" applyFont="1" applyFill="1" applyAlignment="1">
      <alignment vertical="center"/>
    </xf>
    <xf numFmtId="0" fontId="22" fillId="2" borderId="0" xfId="0" applyFont="1" applyFill="1" applyAlignment="1">
      <alignment vertical="center"/>
    </xf>
    <xf numFmtId="0" fontId="45" fillId="0" borderId="0" xfId="0" applyFont="1" applyFill="1" applyAlignment="1">
      <alignment vertical="center"/>
    </xf>
    <xf numFmtId="0" fontId="46" fillId="2" borderId="0" xfId="0" applyFont="1" applyFill="1" applyAlignment="1">
      <alignment vertical="center"/>
    </xf>
    <xf numFmtId="0" fontId="46" fillId="2" borderId="0" xfId="0" applyFont="1" applyFill="1" applyAlignment="1">
      <alignment horizontal="center" vertical="center"/>
    </xf>
    <xf numFmtId="49" fontId="35" fillId="2" borderId="19" xfId="0" applyNumberFormat="1" applyFont="1" applyFill="1" applyBorder="1" applyAlignment="1">
      <alignment horizontal="center" vertical="center"/>
    </xf>
    <xf numFmtId="0" fontId="28" fillId="0" borderId="12" xfId="0" applyFont="1" applyFill="1" applyBorder="1" applyAlignment="1">
      <alignment horizontal="center" vertical="center" wrapText="1"/>
    </xf>
    <xf numFmtId="2" fontId="31" fillId="2" borderId="12" xfId="0" applyNumberFormat="1" applyFont="1" applyFill="1" applyBorder="1" applyAlignment="1">
      <alignment horizontal="center" vertical="center"/>
    </xf>
    <xf numFmtId="0" fontId="31" fillId="2" borderId="12" xfId="0" quotePrefix="1" applyFont="1" applyFill="1" applyBorder="1" applyAlignment="1">
      <alignment horizontal="center" vertical="center"/>
    </xf>
    <xf numFmtId="9" fontId="31" fillId="2" borderId="12" xfId="0" applyNumberFormat="1" applyFont="1" applyFill="1" applyBorder="1" applyAlignment="1">
      <alignment horizontal="center" vertical="center"/>
    </xf>
    <xf numFmtId="0" fontId="31" fillId="2" borderId="12" xfId="0" applyFont="1" applyFill="1" applyBorder="1" applyAlignment="1">
      <alignment horizontal="center" vertical="center"/>
    </xf>
    <xf numFmtId="0" fontId="31" fillId="2" borderId="12" xfId="1" applyFont="1" applyFill="1" applyBorder="1" applyAlignment="1">
      <alignment horizontal="center" vertical="center"/>
    </xf>
    <xf numFmtId="0" fontId="31" fillId="2" borderId="12" xfId="1" quotePrefix="1" applyFont="1" applyFill="1" applyBorder="1" applyAlignment="1">
      <alignment horizontal="center" vertical="center"/>
    </xf>
    <xf numFmtId="0" fontId="41" fillId="2" borderId="0" xfId="0" applyFont="1" applyFill="1" applyBorder="1" applyAlignment="1">
      <alignment vertical="center"/>
    </xf>
    <xf numFmtId="0" fontId="41" fillId="2" borderId="17" xfId="0" applyFont="1" applyFill="1" applyBorder="1" applyAlignment="1">
      <alignment horizontal="center" vertical="center"/>
    </xf>
    <xf numFmtId="0" fontId="28" fillId="2" borderId="19" xfId="0" applyFont="1" applyFill="1" applyBorder="1" applyAlignment="1">
      <alignment horizontal="center" vertical="center" wrapText="1"/>
    </xf>
    <xf numFmtId="0" fontId="27" fillId="2" borderId="12" xfId="1" applyFont="1" applyFill="1" applyBorder="1" applyAlignment="1">
      <alignment horizontal="center" vertical="center"/>
    </xf>
    <xf numFmtId="0" fontId="8" fillId="2" borderId="0" xfId="0" applyFont="1" applyFill="1" applyAlignment="1">
      <alignment vertical="center"/>
    </xf>
    <xf numFmtId="9" fontId="8" fillId="0" borderId="29" xfId="2" applyNumberFormat="1" applyFont="1" applyFill="1" applyBorder="1" applyAlignment="1">
      <alignment horizontal="center" vertical="center" wrapText="1"/>
    </xf>
    <xf numFmtId="9" fontId="8" fillId="0" borderId="15" xfId="2" applyNumberFormat="1" applyFont="1" applyFill="1" applyBorder="1" applyAlignment="1">
      <alignment horizontal="center" vertical="center" wrapText="1"/>
    </xf>
    <xf numFmtId="9" fontId="8" fillId="0" borderId="30" xfId="2" applyNumberFormat="1" applyFont="1" applyFill="1" applyBorder="1" applyAlignment="1">
      <alignment horizontal="center" vertical="center" wrapText="1"/>
    </xf>
    <xf numFmtId="9" fontId="8" fillId="0" borderId="19" xfId="2" applyNumberFormat="1" applyFont="1" applyFill="1" applyBorder="1" applyAlignment="1">
      <alignment horizontal="center" vertical="center" wrapText="1"/>
    </xf>
    <xf numFmtId="0" fontId="26" fillId="0" borderId="0" xfId="0" applyFont="1" applyFill="1" applyAlignment="1">
      <alignment vertical="center"/>
    </xf>
    <xf numFmtId="0" fontId="26" fillId="2" borderId="0" xfId="0" applyFont="1" applyFill="1" applyAlignment="1">
      <alignment vertical="center"/>
    </xf>
    <xf numFmtId="0" fontId="26" fillId="0" borderId="0" xfId="0" applyFont="1" applyFill="1" applyAlignment="1">
      <alignment horizontal="center" vertical="center"/>
    </xf>
    <xf numFmtId="0" fontId="17" fillId="2" borderId="4" xfId="0" quotePrefix="1" applyFont="1" applyFill="1" applyBorder="1" applyAlignment="1">
      <alignment horizontal="left" vertical="top" wrapText="1"/>
    </xf>
    <xf numFmtId="0" fontId="17" fillId="2" borderId="0" xfId="0" applyFont="1" applyFill="1" applyAlignment="1">
      <alignment horizontal="left" vertical="top"/>
    </xf>
    <xf numFmtId="0" fontId="17" fillId="2" borderId="5" xfId="0" applyFont="1" applyFill="1" applyBorder="1" applyAlignment="1">
      <alignment horizontal="left" vertical="top"/>
    </xf>
    <xf numFmtId="0" fontId="17" fillId="2" borderId="4" xfId="0" applyFont="1" applyFill="1" applyBorder="1" applyAlignment="1">
      <alignment horizontal="left" vertical="top"/>
    </xf>
    <xf numFmtId="0" fontId="17" fillId="2" borderId="6" xfId="0" applyFont="1" applyFill="1" applyBorder="1" applyAlignment="1">
      <alignment horizontal="left" vertical="top"/>
    </xf>
    <xf numFmtId="0" fontId="17" fillId="2" borderId="7" xfId="0" applyFont="1" applyFill="1" applyBorder="1" applyAlignment="1">
      <alignment horizontal="left" vertical="top"/>
    </xf>
    <xf numFmtId="0" fontId="17" fillId="2" borderId="8" xfId="0" applyFont="1" applyFill="1" applyBorder="1" applyAlignment="1">
      <alignment horizontal="left" vertical="top"/>
    </xf>
    <xf numFmtId="0" fontId="17" fillId="0" borderId="4" xfId="0" quotePrefix="1" applyFont="1" applyFill="1" applyBorder="1" applyAlignment="1">
      <alignment horizontal="left" vertical="top" wrapText="1"/>
    </xf>
    <xf numFmtId="0" fontId="17" fillId="0" borderId="0" xfId="0" applyFont="1" applyFill="1" applyAlignment="1">
      <alignment horizontal="left" vertical="top"/>
    </xf>
    <xf numFmtId="0" fontId="17" fillId="0" borderId="5" xfId="0" applyFont="1" applyFill="1" applyBorder="1" applyAlignment="1">
      <alignment horizontal="left" vertical="top"/>
    </xf>
    <xf numFmtId="0" fontId="17" fillId="0" borderId="4" xfId="0" applyFont="1" applyFill="1" applyBorder="1" applyAlignment="1">
      <alignment horizontal="left" vertical="top"/>
    </xf>
    <xf numFmtId="0" fontId="17" fillId="0" borderId="6" xfId="0" applyFont="1" applyFill="1" applyBorder="1" applyAlignment="1">
      <alignment horizontal="left" vertical="top"/>
    </xf>
    <xf numFmtId="0" fontId="17" fillId="0" borderId="7" xfId="0" applyFont="1" applyFill="1" applyBorder="1" applyAlignment="1">
      <alignment horizontal="left" vertical="top"/>
    </xf>
    <xf numFmtId="0" fontId="17" fillId="0" borderId="8" xfId="0" applyFont="1" applyFill="1" applyBorder="1" applyAlignment="1">
      <alignment horizontal="left" vertical="top"/>
    </xf>
    <xf numFmtId="0" fontId="7" fillId="2" borderId="2" xfId="0" applyFont="1" applyFill="1" applyBorder="1" applyAlignment="1">
      <alignment horizontal="center"/>
    </xf>
    <xf numFmtId="0" fontId="7" fillId="2" borderId="3" xfId="0" applyFont="1" applyFill="1" applyBorder="1" applyAlignment="1">
      <alignment horizontal="center"/>
    </xf>
    <xf numFmtId="0" fontId="1" fillId="3" borderId="1" xfId="0" applyFont="1"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7" fillId="2" borderId="11" xfId="0" applyFont="1" applyFill="1" applyBorder="1" applyAlignment="1">
      <alignment horizontal="center"/>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xf>
    <xf numFmtId="0" fontId="14" fillId="2" borderId="11"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15" fillId="2" borderId="23" xfId="0" applyFont="1" applyFill="1" applyBorder="1" applyAlignment="1">
      <alignment horizontal="center" vertical="center" wrapText="1"/>
    </xf>
    <xf numFmtId="0" fontId="15" fillId="2" borderId="0" xfId="0" applyFont="1" applyFill="1" applyAlignment="1">
      <alignment horizontal="center" vertical="center"/>
    </xf>
    <xf numFmtId="0" fontId="15" fillId="2" borderId="24" xfId="0" applyFont="1" applyFill="1" applyBorder="1" applyAlignment="1">
      <alignment horizontal="center" vertical="center"/>
    </xf>
    <xf numFmtId="0" fontId="15" fillId="2" borderId="23" xfId="0" applyFont="1" applyFill="1" applyBorder="1" applyAlignment="1">
      <alignment horizontal="center" vertical="center"/>
    </xf>
    <xf numFmtId="0" fontId="15" fillId="2" borderId="25" xfId="0" applyFont="1" applyFill="1" applyBorder="1" applyAlignment="1">
      <alignment horizontal="center" vertical="center"/>
    </xf>
    <xf numFmtId="0" fontId="15" fillId="2" borderId="26" xfId="0" applyFont="1" applyFill="1" applyBorder="1" applyAlignment="1">
      <alignment horizontal="center" vertical="center"/>
    </xf>
    <xf numFmtId="0" fontId="15" fillId="2" borderId="27" xfId="0" applyFont="1" applyFill="1" applyBorder="1" applyAlignment="1">
      <alignment horizontal="center" vertical="center"/>
    </xf>
    <xf numFmtId="0" fontId="17" fillId="2" borderId="1" xfId="0" quotePrefix="1" applyFont="1" applyFill="1" applyBorder="1" applyAlignment="1">
      <alignment horizontal="left" vertical="top" wrapText="1"/>
    </xf>
    <xf numFmtId="0" fontId="17" fillId="2" borderId="2" xfId="0" quotePrefix="1" applyFont="1" applyFill="1" applyBorder="1" applyAlignment="1">
      <alignment horizontal="left" vertical="top" wrapText="1"/>
    </xf>
    <xf numFmtId="0" fontId="17" fillId="2" borderId="3" xfId="0" quotePrefix="1" applyFont="1" applyFill="1" applyBorder="1" applyAlignment="1">
      <alignment horizontal="left" vertical="top" wrapText="1"/>
    </xf>
    <xf numFmtId="0" fontId="17" fillId="2" borderId="0" xfId="0" quotePrefix="1" applyFont="1" applyFill="1" applyBorder="1" applyAlignment="1">
      <alignment horizontal="left" vertical="top" wrapText="1"/>
    </xf>
    <xf numFmtId="0" fontId="17" fillId="2" borderId="5" xfId="0" quotePrefix="1" applyFont="1" applyFill="1" applyBorder="1" applyAlignment="1">
      <alignment horizontal="left" vertical="top" wrapText="1"/>
    </xf>
    <xf numFmtId="0" fontId="17" fillId="2" borderId="6" xfId="0" quotePrefix="1" applyFont="1" applyFill="1" applyBorder="1" applyAlignment="1">
      <alignment horizontal="left" vertical="top" wrapText="1"/>
    </xf>
    <xf numFmtId="0" fontId="17" fillId="2" borderId="7" xfId="0" quotePrefix="1" applyFont="1" applyFill="1" applyBorder="1" applyAlignment="1">
      <alignment horizontal="left" vertical="top" wrapText="1"/>
    </xf>
    <xf numFmtId="0" fontId="17" fillId="2" borderId="8" xfId="0" quotePrefix="1" applyFont="1" applyFill="1" applyBorder="1" applyAlignment="1">
      <alignment horizontal="left" vertical="top" wrapText="1"/>
    </xf>
    <xf numFmtId="0" fontId="0" fillId="3" borderId="1" xfId="0" applyFill="1" applyBorder="1" applyAlignment="1">
      <alignment horizontal="center" vertical="center" wrapText="1"/>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7" fillId="2" borderId="9" xfId="0" applyFont="1" applyFill="1" applyBorder="1" applyAlignment="1">
      <alignment horizontal="center" wrapText="1"/>
    </xf>
    <xf numFmtId="0" fontId="17" fillId="2" borderId="0" xfId="0" applyFont="1" applyFill="1" applyBorder="1" applyAlignment="1">
      <alignment horizontal="left" vertical="top"/>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7" fillId="2" borderId="1" xfId="0" applyFont="1" applyFill="1" applyBorder="1" applyAlignment="1">
      <alignment horizontal="center"/>
    </xf>
    <xf numFmtId="0" fontId="11" fillId="2" borderId="23" xfId="0" applyFont="1" applyFill="1" applyBorder="1" applyAlignment="1">
      <alignment horizontal="center" vertical="center" wrapText="1"/>
    </xf>
    <xf numFmtId="0" fontId="11" fillId="2" borderId="0" xfId="0" applyFont="1" applyFill="1" applyAlignment="1">
      <alignment horizontal="center" vertical="center"/>
    </xf>
    <xf numFmtId="0" fontId="11" fillId="2" borderId="24" xfId="0" applyFont="1" applyFill="1" applyBorder="1" applyAlignment="1">
      <alignment horizontal="center" vertical="center"/>
    </xf>
    <xf numFmtId="0" fontId="11" fillId="2" borderId="23" xfId="0" applyFont="1" applyFill="1" applyBorder="1" applyAlignment="1">
      <alignment horizontal="center" vertical="center"/>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0"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20"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7" xfId="0" applyFont="1" applyFill="1" applyBorder="1" applyAlignment="1">
      <alignment horizontal="center" vertical="center"/>
    </xf>
    <xf numFmtId="0" fontId="4" fillId="2" borderId="1" xfId="0" applyFont="1" applyFill="1" applyBorder="1" applyAlignment="1">
      <alignment horizontal="center" vertical="center" wrapText="1"/>
    </xf>
    <xf numFmtId="15" fontId="11" fillId="2" borderId="2" xfId="0" quotePrefix="1"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34" fillId="2" borderId="19" xfId="0" applyFont="1" applyFill="1" applyBorder="1" applyAlignment="1">
      <alignment horizontal="center" vertical="center"/>
    </xf>
    <xf numFmtId="0" fontId="35" fillId="2" borderId="19" xfId="0" applyFont="1" applyFill="1" applyBorder="1" applyAlignment="1">
      <alignment horizontal="center" vertical="center"/>
    </xf>
    <xf numFmtId="0" fontId="0" fillId="2" borderId="12" xfId="0" applyFill="1" applyBorder="1" applyAlignment="1">
      <alignment horizontal="center" vertical="center"/>
    </xf>
    <xf numFmtId="0" fontId="35" fillId="2" borderId="12" xfId="0" applyFont="1" applyFill="1" applyBorder="1" applyAlignment="1">
      <alignment horizontal="center" vertical="center"/>
    </xf>
    <xf numFmtId="0" fontId="35" fillId="2" borderId="14" xfId="0" applyFont="1" applyFill="1" applyBorder="1" applyAlignment="1">
      <alignment horizontal="center" vertical="center"/>
    </xf>
    <xf numFmtId="0" fontId="37" fillId="2" borderId="0" xfId="1" applyFont="1" applyFill="1" applyBorder="1" applyAlignment="1">
      <alignment horizontal="center" vertical="center"/>
    </xf>
    <xf numFmtId="49" fontId="37" fillId="2" borderId="0" xfId="1" applyNumberFormat="1" applyFont="1" applyFill="1" applyBorder="1" applyAlignment="1">
      <alignment horizontal="center" vertical="center"/>
    </xf>
    <xf numFmtId="0" fontId="37" fillId="4" borderId="0" xfId="1" applyFont="1" applyFill="1" applyBorder="1" applyAlignment="1">
      <alignment horizontal="left"/>
    </xf>
    <xf numFmtId="0" fontId="37" fillId="4" borderId="0" xfId="1" applyFont="1" applyFill="1" applyBorder="1" applyAlignment="1">
      <alignment horizontal="left" vertical="center" wrapText="1"/>
    </xf>
    <xf numFmtId="0" fontId="9" fillId="2" borderId="13" xfId="1" applyFont="1" applyFill="1" applyBorder="1" applyAlignment="1">
      <alignment horizontal="left" vertical="center"/>
    </xf>
    <xf numFmtId="0" fontId="9" fillId="2" borderId="14" xfId="1" applyFont="1" applyFill="1" applyBorder="1" applyAlignment="1">
      <alignment horizontal="left" vertical="center"/>
    </xf>
    <xf numFmtId="0" fontId="8" fillId="2" borderId="12" xfId="1" applyFont="1" applyFill="1" applyBorder="1" applyAlignment="1">
      <alignment horizontal="left" vertical="center"/>
    </xf>
    <xf numFmtId="0" fontId="8" fillId="2" borderId="13" xfId="1" applyFill="1" applyBorder="1" applyAlignment="1">
      <alignment horizontal="left" vertical="center"/>
    </xf>
    <xf numFmtId="166" fontId="9" fillId="0" borderId="19" xfId="1" applyNumberFormat="1" applyFont="1" applyFill="1" applyBorder="1" applyAlignment="1">
      <alignment horizontal="left" vertical="center"/>
    </xf>
    <xf numFmtId="0" fontId="9" fillId="0" borderId="13" xfId="1" applyFont="1" applyFill="1" applyBorder="1" applyAlignment="1">
      <alignment horizontal="left" vertical="center"/>
    </xf>
    <xf numFmtId="0" fontId="9" fillId="0" borderId="14" xfId="1" applyFont="1" applyFill="1" applyBorder="1" applyAlignment="1">
      <alignment horizontal="left" vertical="center"/>
    </xf>
    <xf numFmtId="0" fontId="12" fillId="2" borderId="16" xfId="1" applyFont="1" applyFill="1" applyBorder="1" applyAlignment="1">
      <alignment horizontal="left" vertical="center" wrapText="1"/>
    </xf>
    <xf numFmtId="0" fontId="12" fillId="2" borderId="17" xfId="1" applyFont="1" applyFill="1" applyBorder="1" applyAlignment="1">
      <alignment horizontal="left" vertical="center" wrapText="1"/>
    </xf>
    <xf numFmtId="166" fontId="9" fillId="2" borderId="19" xfId="1" applyNumberFormat="1" applyFont="1" applyFill="1" applyBorder="1" applyAlignment="1">
      <alignment horizontal="left" vertical="center"/>
    </xf>
    <xf numFmtId="0" fontId="10" fillId="2" borderId="19" xfId="1" applyFont="1" applyFill="1" applyBorder="1" applyAlignment="1">
      <alignment horizontal="center" vertical="center" wrapText="1"/>
    </xf>
    <xf numFmtId="0" fontId="10" fillId="0" borderId="19" xfId="1" applyFont="1" applyFill="1" applyBorder="1" applyAlignment="1">
      <alignment horizontal="center" vertical="center" wrapText="1"/>
    </xf>
    <xf numFmtId="0" fontId="10" fillId="2" borderId="19" xfId="1" applyFont="1" applyFill="1" applyBorder="1" applyAlignment="1">
      <alignment horizontal="center" vertical="center" textRotation="90" wrapText="1"/>
    </xf>
    <xf numFmtId="0" fontId="39" fillId="2" borderId="19" xfId="1" applyFont="1" applyFill="1" applyBorder="1" applyAlignment="1">
      <alignment horizontal="center" vertical="center" wrapText="1"/>
    </xf>
    <xf numFmtId="166" fontId="10" fillId="2" borderId="19" xfId="1" applyNumberFormat="1" applyFont="1" applyFill="1" applyBorder="1" applyAlignment="1">
      <alignment horizontal="center" vertical="center" wrapText="1"/>
    </xf>
    <xf numFmtId="37" fontId="10" fillId="2" borderId="12" xfId="1" applyNumberFormat="1" applyFont="1" applyFill="1" applyBorder="1" applyAlignment="1">
      <alignment horizontal="center" vertical="center" wrapText="1"/>
    </xf>
    <xf numFmtId="37" fontId="10" fillId="2" borderId="14" xfId="1" applyNumberFormat="1" applyFont="1" applyFill="1" applyBorder="1" applyAlignment="1">
      <alignment horizontal="center" vertical="center" wrapText="1"/>
    </xf>
    <xf numFmtId="0" fontId="32" fillId="2" borderId="12" xfId="1" quotePrefix="1" applyFont="1" applyFill="1" applyBorder="1" applyAlignment="1">
      <alignment horizontal="left" vertical="center" wrapText="1"/>
    </xf>
    <xf numFmtId="0" fontId="32" fillId="2" borderId="14" xfId="1" applyFont="1" applyFill="1" applyBorder="1" applyAlignment="1">
      <alignment horizontal="left" vertical="center" wrapText="1"/>
    </xf>
    <xf numFmtId="0" fontId="32" fillId="2" borderId="14" xfId="1" quotePrefix="1" applyFont="1" applyFill="1" applyBorder="1" applyAlignment="1">
      <alignment horizontal="left" vertical="center" wrapText="1"/>
    </xf>
    <xf numFmtId="0" fontId="45" fillId="0" borderId="0" xfId="2" applyFont="1" applyFill="1" applyBorder="1" applyAlignment="1">
      <alignment horizontal="center" vertical="center"/>
    </xf>
    <xf numFmtId="0" fontId="45" fillId="0" borderId="0" xfId="0" applyFont="1" applyFill="1" applyAlignment="1">
      <alignment horizontal="center" vertical="center"/>
    </xf>
    <xf numFmtId="0" fontId="45" fillId="2" borderId="0" xfId="1" applyFont="1" applyFill="1" applyBorder="1" applyAlignment="1">
      <alignment horizontal="center" vertical="center"/>
    </xf>
    <xf numFmtId="0" fontId="45" fillId="2" borderId="0" xfId="1" applyFont="1" applyFill="1" applyAlignment="1">
      <alignment horizontal="center" vertical="center"/>
    </xf>
    <xf numFmtId="0" fontId="45" fillId="0" borderId="0" xfId="2" applyFont="1" applyFill="1" applyBorder="1" applyAlignment="1">
      <alignment horizontal="center" wrapText="1"/>
    </xf>
    <xf numFmtId="0" fontId="27" fillId="0" borderId="29" xfId="0" applyFont="1" applyFill="1" applyBorder="1" applyAlignment="1">
      <alignment horizontal="center" vertical="center" wrapText="1"/>
    </xf>
    <xf numFmtId="0" fontId="27" fillId="0" borderId="30"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7" fillId="0" borderId="29" xfId="2" applyFont="1" applyFill="1" applyBorder="1" applyAlignment="1">
      <alignment horizontal="center" vertical="center" wrapText="1"/>
    </xf>
    <xf numFmtId="0" fontId="27" fillId="0" borderId="15" xfId="2" applyFont="1" applyFill="1" applyBorder="1" applyAlignment="1">
      <alignment horizontal="center" vertical="center" wrapText="1"/>
    </xf>
    <xf numFmtId="0" fontId="26" fillId="0" borderId="0" xfId="0" applyFont="1" applyFill="1" applyAlignment="1">
      <alignment horizontal="center" vertical="center"/>
    </xf>
    <xf numFmtId="0" fontId="30" fillId="0" borderId="29" xfId="0" applyFont="1" applyFill="1" applyBorder="1" applyAlignment="1">
      <alignment horizontal="center" vertical="center" wrapText="1"/>
    </xf>
    <xf numFmtId="0" fontId="30" fillId="0" borderId="30" xfId="0" applyFont="1" applyFill="1" applyBorder="1" applyAlignment="1">
      <alignment horizontal="center" vertical="center" wrapText="1"/>
    </xf>
    <xf numFmtId="0" fontId="30" fillId="0" borderId="15" xfId="0" applyFont="1" applyFill="1" applyBorder="1" applyAlignment="1">
      <alignment horizontal="center" vertical="center" wrapText="1"/>
    </xf>
    <xf numFmtId="0" fontId="27" fillId="0" borderId="0" xfId="0" applyFont="1" applyFill="1" applyBorder="1" applyAlignment="1">
      <alignment horizontal="center" vertical="center"/>
    </xf>
    <xf numFmtId="0" fontId="27" fillId="0" borderId="19" xfId="0" applyFont="1" applyFill="1" applyBorder="1" applyAlignment="1">
      <alignment horizontal="center" vertical="center"/>
    </xf>
    <xf numFmtId="0" fontId="27" fillId="0" borderId="19" xfId="0" applyFont="1" applyFill="1" applyBorder="1" applyAlignment="1">
      <alignment horizontal="left" vertical="center" wrapText="1"/>
    </xf>
    <xf numFmtId="0" fontId="27" fillId="0" borderId="19" xfId="0" applyFont="1" applyFill="1" applyBorder="1" applyAlignment="1">
      <alignment horizontal="center" vertical="center" wrapText="1"/>
    </xf>
    <xf numFmtId="0" fontId="27" fillId="0" borderId="19" xfId="2" applyFont="1" applyFill="1" applyBorder="1" applyAlignment="1">
      <alignment vertical="center" wrapText="1"/>
    </xf>
    <xf numFmtId="9" fontId="27" fillId="0" borderId="19" xfId="2" applyNumberFormat="1" applyFont="1" applyFill="1" applyBorder="1" applyAlignment="1">
      <alignment horizontal="left" vertical="center" wrapText="1"/>
    </xf>
    <xf numFmtId="0" fontId="21" fillId="0" borderId="0" xfId="0" applyFont="1" applyAlignment="1">
      <alignment horizontal="center"/>
    </xf>
    <xf numFmtId="0" fontId="22" fillId="0" borderId="0" xfId="0" applyFont="1" applyAlignment="1">
      <alignment horizontal="center"/>
    </xf>
    <xf numFmtId="0" fontId="23" fillId="0" borderId="0" xfId="0" applyFont="1" applyAlignment="1">
      <alignment horizontal="center"/>
    </xf>
    <xf numFmtId="0" fontId="24" fillId="0" borderId="0" xfId="0" applyFont="1" applyAlignment="1">
      <alignment horizontal="center" vertical="center"/>
    </xf>
    <xf numFmtId="0" fontId="23" fillId="0" borderId="19" xfId="0" applyFont="1" applyBorder="1" applyAlignment="1">
      <alignment horizontal="center" vertical="center"/>
    </xf>
    <xf numFmtId="0" fontId="23" fillId="0" borderId="29" xfId="0" applyFont="1" applyBorder="1" applyAlignment="1">
      <alignment horizontal="center" vertical="center" wrapText="1"/>
    </xf>
    <xf numFmtId="0" fontId="23" fillId="0" borderId="15" xfId="0" applyFont="1" applyBorder="1" applyAlignment="1">
      <alignment horizontal="center" vertical="center" wrapText="1"/>
    </xf>
    <xf numFmtId="0" fontId="26" fillId="0" borderId="0" xfId="0" quotePrefix="1" applyFont="1" applyAlignment="1">
      <alignment horizontal="left"/>
    </xf>
    <xf numFmtId="0" fontId="26" fillId="0" borderId="0" xfId="0" quotePrefix="1" applyFont="1" applyAlignment="1">
      <alignment horizontal="left" vertical="top" wrapText="1"/>
    </xf>
    <xf numFmtId="0" fontId="23" fillId="0" borderId="12" xfId="0" applyFont="1" applyBorder="1" applyAlignment="1">
      <alignment horizontal="center" vertical="center"/>
    </xf>
    <xf numFmtId="0" fontId="23" fillId="0" borderId="13" xfId="0" applyFont="1" applyBorder="1" applyAlignment="1">
      <alignment horizontal="center" vertical="center"/>
    </xf>
    <xf numFmtId="0" fontId="23" fillId="0" borderId="14" xfId="0" applyFont="1" applyBorder="1" applyAlignment="1">
      <alignment horizontal="center" vertical="center"/>
    </xf>
    <xf numFmtId="0" fontId="26" fillId="0" borderId="28" xfId="0" applyFont="1" applyBorder="1" applyAlignment="1">
      <alignment horizontal="left"/>
    </xf>
    <xf numFmtId="0" fontId="26" fillId="0" borderId="0" xfId="0" applyFont="1" applyAlignment="1">
      <alignment horizontal="left" vertical="top" wrapText="1"/>
    </xf>
    <xf numFmtId="0" fontId="26" fillId="0" borderId="0" xfId="0" applyFont="1" applyAlignment="1">
      <alignment horizontal="center"/>
    </xf>
    <xf numFmtId="0" fontId="23" fillId="0" borderId="32" xfId="0" applyFont="1" applyBorder="1" applyAlignment="1">
      <alignment horizontal="center" vertical="center"/>
    </xf>
    <xf numFmtId="0" fontId="23" fillId="0" borderId="28" xfId="0" applyFont="1" applyBorder="1" applyAlignment="1">
      <alignment horizontal="center" vertical="center"/>
    </xf>
    <xf numFmtId="0" fontId="23" fillId="0" borderId="31" xfId="0" applyFont="1" applyBorder="1" applyAlignment="1">
      <alignment horizontal="center" vertical="center"/>
    </xf>
    <xf numFmtId="0" fontId="26" fillId="0" borderId="28" xfId="0" applyFont="1" applyFill="1" applyBorder="1" applyAlignment="1">
      <alignment horizontal="center" vertical="center"/>
    </xf>
  </cellXfs>
  <cellStyles count="4">
    <cellStyle name="Comma 2 2" xfId="3"/>
    <cellStyle name="Normal" xfId="0" builtinId="0"/>
    <cellStyle name="Normal 2" xfId="1"/>
    <cellStyle name="Normal_03 QM-QO Quality Objectives" xfId="2"/>
  </cellStyles>
  <dxfs count="38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21</xdr:row>
      <xdr:rowOff>91336</xdr:rowOff>
    </xdr:from>
    <xdr:to>
      <xdr:col>10</xdr:col>
      <xdr:colOff>566542</xdr:colOff>
      <xdr:row>30</xdr:row>
      <xdr:rowOff>157228</xdr:rowOff>
    </xdr:to>
    <xdr:sp macro="" textlink="">
      <xdr:nvSpPr>
        <xdr:cNvPr id="2" name="Right Arrow 1">
          <a:extLst>
            <a:ext uri="{FF2B5EF4-FFF2-40B4-BE49-F238E27FC236}">
              <a16:creationId xmlns="" xmlns:a16="http://schemas.microsoft.com/office/drawing/2014/main" id="{00000000-0008-0000-0100-00000A000000}"/>
            </a:ext>
          </a:extLst>
        </xdr:cNvPr>
        <xdr:cNvSpPr/>
      </xdr:nvSpPr>
      <xdr:spPr>
        <a:xfrm>
          <a:off x="6043417" y="5282461"/>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21</xdr:row>
      <xdr:rowOff>63414</xdr:rowOff>
    </xdr:from>
    <xdr:to>
      <xdr:col>14</xdr:col>
      <xdr:colOff>572545</xdr:colOff>
      <xdr:row>30</xdr:row>
      <xdr:rowOff>124087</xdr:rowOff>
    </xdr:to>
    <xdr:sp macro="" textlink="">
      <xdr:nvSpPr>
        <xdr:cNvPr id="3" name="Right Arrow 2">
          <a:extLst>
            <a:ext uri="{FF2B5EF4-FFF2-40B4-BE49-F238E27FC236}">
              <a16:creationId xmlns="" xmlns:a16="http://schemas.microsoft.com/office/drawing/2014/main" id="{00000000-0008-0000-0100-00000B000000}"/>
            </a:ext>
          </a:extLst>
        </xdr:cNvPr>
        <xdr:cNvSpPr/>
      </xdr:nvSpPr>
      <xdr:spPr>
        <a:xfrm>
          <a:off x="8487820" y="5254539"/>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18</xdr:row>
      <xdr:rowOff>139529</xdr:rowOff>
    </xdr:from>
    <xdr:to>
      <xdr:col>10</xdr:col>
      <xdr:colOff>195718</xdr:colOff>
      <xdr:row>19</xdr:row>
      <xdr:rowOff>13048</xdr:rowOff>
    </xdr:to>
    <xdr:sp macro="" textlink="">
      <xdr:nvSpPr>
        <xdr:cNvPr id="4" name="Rectangle 3">
          <a:extLst>
            <a:ext uri="{FF2B5EF4-FFF2-40B4-BE49-F238E27FC236}">
              <a16:creationId xmlns="" xmlns:a16="http://schemas.microsoft.com/office/drawing/2014/main" id="{00000000-0008-0000-0100-000019000000}"/>
            </a:ext>
          </a:extLst>
        </xdr:cNvPr>
        <xdr:cNvSpPr/>
      </xdr:nvSpPr>
      <xdr:spPr>
        <a:xfrm>
          <a:off x="3429129" y="4540079"/>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17</xdr:row>
      <xdr:rowOff>195718</xdr:rowOff>
    </xdr:from>
    <xdr:to>
      <xdr:col>6</xdr:col>
      <xdr:colOff>78288</xdr:colOff>
      <xdr:row>19</xdr:row>
      <xdr:rowOff>0</xdr:rowOff>
    </xdr:to>
    <xdr:sp macro="" textlink="">
      <xdr:nvSpPr>
        <xdr:cNvPr id="5" name="Rectangle 4">
          <a:extLst>
            <a:ext uri="{FF2B5EF4-FFF2-40B4-BE49-F238E27FC236}">
              <a16:creationId xmlns="" xmlns:a16="http://schemas.microsoft.com/office/drawing/2014/main"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19</xdr:row>
      <xdr:rowOff>24138</xdr:rowOff>
    </xdr:from>
    <xdr:to>
      <xdr:col>10</xdr:col>
      <xdr:colOff>594793</xdr:colOff>
      <xdr:row>19</xdr:row>
      <xdr:rowOff>178156</xdr:rowOff>
    </xdr:to>
    <xdr:sp macro="" textlink="">
      <xdr:nvSpPr>
        <xdr:cNvPr id="6" name="Arrow: Down 27">
          <a:extLst>
            <a:ext uri="{FF2B5EF4-FFF2-40B4-BE49-F238E27FC236}">
              <a16:creationId xmlns="" xmlns:a16="http://schemas.microsoft.com/office/drawing/2014/main" id="{00000000-0008-0000-0100-00001C000000}"/>
            </a:ext>
          </a:extLst>
        </xdr:cNvPr>
        <xdr:cNvSpPr/>
      </xdr:nvSpPr>
      <xdr:spPr>
        <a:xfrm rot="18059057">
          <a:off x="6276129" y="4459317"/>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18</xdr:row>
      <xdr:rowOff>147919</xdr:rowOff>
    </xdr:from>
    <xdr:to>
      <xdr:col>18</xdr:col>
      <xdr:colOff>684086</xdr:colOff>
      <xdr:row>19</xdr:row>
      <xdr:rowOff>21438</xdr:rowOff>
    </xdr:to>
    <xdr:sp macro="" textlink="">
      <xdr:nvSpPr>
        <xdr:cNvPr id="7" name="Rectangle 6">
          <a:extLst>
            <a:ext uri="{FF2B5EF4-FFF2-40B4-BE49-F238E27FC236}">
              <a16:creationId xmlns="" xmlns:a16="http://schemas.microsoft.com/office/drawing/2014/main" id="{00000000-0008-0000-0100-00001E000000}"/>
            </a:ext>
          </a:extLst>
        </xdr:cNvPr>
        <xdr:cNvSpPr/>
      </xdr:nvSpPr>
      <xdr:spPr>
        <a:xfrm>
          <a:off x="8905875" y="4548469"/>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18</xdr:row>
      <xdr:rowOff>17009</xdr:rowOff>
    </xdr:from>
    <xdr:to>
      <xdr:col>18</xdr:col>
      <xdr:colOff>685718</xdr:colOff>
      <xdr:row>19</xdr:row>
      <xdr:rowOff>25399</xdr:rowOff>
    </xdr:to>
    <xdr:sp macro="" textlink="">
      <xdr:nvSpPr>
        <xdr:cNvPr id="8" name="Rectangle 7">
          <a:extLst>
            <a:ext uri="{FF2B5EF4-FFF2-40B4-BE49-F238E27FC236}">
              <a16:creationId xmlns="" xmlns:a16="http://schemas.microsoft.com/office/drawing/2014/main" id="{00000000-0008-0000-0100-00001F000000}"/>
            </a:ext>
          </a:extLst>
        </xdr:cNvPr>
        <xdr:cNvSpPr/>
      </xdr:nvSpPr>
      <xdr:spPr>
        <a:xfrm>
          <a:off x="11606214" y="4417559"/>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19</xdr:row>
      <xdr:rowOff>24022</xdr:rowOff>
    </xdr:from>
    <xdr:to>
      <xdr:col>14</xdr:col>
      <xdr:colOff>496352</xdr:colOff>
      <xdr:row>19</xdr:row>
      <xdr:rowOff>178040</xdr:rowOff>
    </xdr:to>
    <xdr:sp macro="" textlink="">
      <xdr:nvSpPr>
        <xdr:cNvPr id="9" name="Arrow: Down 31">
          <a:extLst>
            <a:ext uri="{FF2B5EF4-FFF2-40B4-BE49-F238E27FC236}">
              <a16:creationId xmlns="" xmlns:a16="http://schemas.microsoft.com/office/drawing/2014/main" id="{00000000-0008-0000-0100-000020000000}"/>
            </a:ext>
          </a:extLst>
        </xdr:cNvPr>
        <xdr:cNvSpPr/>
      </xdr:nvSpPr>
      <xdr:spPr>
        <a:xfrm rot="3774618">
          <a:off x="8616088" y="445920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32</xdr:row>
      <xdr:rowOff>169624</xdr:rowOff>
    </xdr:from>
    <xdr:to>
      <xdr:col>6</xdr:col>
      <xdr:colOff>92381</xdr:colOff>
      <xdr:row>33</xdr:row>
      <xdr:rowOff>169624</xdr:rowOff>
    </xdr:to>
    <xdr:sp macro="" textlink="">
      <xdr:nvSpPr>
        <xdr:cNvPr id="11" name="Rectangle 10">
          <a:extLst>
            <a:ext uri="{FF2B5EF4-FFF2-40B4-BE49-F238E27FC236}">
              <a16:creationId xmlns="" xmlns:a16="http://schemas.microsoft.com/office/drawing/2014/main" id="{00000000-0008-0000-0100-000022000000}"/>
            </a:ext>
          </a:extLst>
        </xdr:cNvPr>
        <xdr:cNvSpPr/>
      </xdr:nvSpPr>
      <xdr:spPr>
        <a:xfrm>
          <a:off x="3496720" y="77896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31</xdr:row>
      <xdr:rowOff>141571</xdr:rowOff>
    </xdr:from>
    <xdr:to>
      <xdr:col>11</xdr:col>
      <xdr:colOff>7637</xdr:colOff>
      <xdr:row>32</xdr:row>
      <xdr:rowOff>99870</xdr:rowOff>
    </xdr:to>
    <xdr:sp macro="" textlink="">
      <xdr:nvSpPr>
        <xdr:cNvPr id="12" name="Arrow: Down 34">
          <a:extLst>
            <a:ext uri="{FF2B5EF4-FFF2-40B4-BE49-F238E27FC236}">
              <a16:creationId xmlns="" xmlns:a16="http://schemas.microsoft.com/office/drawing/2014/main" id="{00000000-0008-0000-0100-000023000000}"/>
            </a:ext>
          </a:extLst>
        </xdr:cNvPr>
        <xdr:cNvSpPr/>
      </xdr:nvSpPr>
      <xdr:spPr>
        <a:xfrm rot="13829310">
          <a:off x="6303009" y="741441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32</xdr:row>
      <xdr:rowOff>147921</xdr:rowOff>
    </xdr:from>
    <xdr:to>
      <xdr:col>18</xdr:col>
      <xdr:colOff>606941</xdr:colOff>
      <xdr:row>33</xdr:row>
      <xdr:rowOff>21439</xdr:rowOff>
    </xdr:to>
    <xdr:sp macro="" textlink="">
      <xdr:nvSpPr>
        <xdr:cNvPr id="13" name="Rectangle 12">
          <a:extLst>
            <a:ext uri="{FF2B5EF4-FFF2-40B4-BE49-F238E27FC236}">
              <a16:creationId xmlns="" xmlns:a16="http://schemas.microsoft.com/office/drawing/2014/main" id="{00000000-0008-0000-0100-000024000000}"/>
            </a:ext>
          </a:extLst>
        </xdr:cNvPr>
        <xdr:cNvSpPr/>
      </xdr:nvSpPr>
      <xdr:spPr>
        <a:xfrm>
          <a:off x="8828730" y="77679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32</xdr:row>
      <xdr:rowOff>160538</xdr:rowOff>
    </xdr:from>
    <xdr:to>
      <xdr:col>18</xdr:col>
      <xdr:colOff>634669</xdr:colOff>
      <xdr:row>33</xdr:row>
      <xdr:rowOff>168927</xdr:rowOff>
    </xdr:to>
    <xdr:sp macro="" textlink="">
      <xdr:nvSpPr>
        <xdr:cNvPr id="14" name="Rectangle 13">
          <a:extLst>
            <a:ext uri="{FF2B5EF4-FFF2-40B4-BE49-F238E27FC236}">
              <a16:creationId xmlns="" xmlns:a16="http://schemas.microsoft.com/office/drawing/2014/main" id="{00000000-0008-0000-0100-000025000000}"/>
            </a:ext>
          </a:extLst>
        </xdr:cNvPr>
        <xdr:cNvSpPr/>
      </xdr:nvSpPr>
      <xdr:spPr>
        <a:xfrm>
          <a:off x="11555165" y="77805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31</xdr:row>
      <xdr:rowOff>167551</xdr:rowOff>
    </xdr:from>
    <xdr:to>
      <xdr:col>14</xdr:col>
      <xdr:colOff>457208</xdr:colOff>
      <xdr:row>32</xdr:row>
      <xdr:rowOff>125850</xdr:rowOff>
    </xdr:to>
    <xdr:sp macro="" textlink="">
      <xdr:nvSpPr>
        <xdr:cNvPr id="15" name="Arrow: Down 37">
          <a:extLst>
            <a:ext uri="{FF2B5EF4-FFF2-40B4-BE49-F238E27FC236}">
              <a16:creationId xmlns="" xmlns:a16="http://schemas.microsoft.com/office/drawing/2014/main" id="{00000000-0008-0000-0100-000026000000}"/>
            </a:ext>
          </a:extLst>
        </xdr:cNvPr>
        <xdr:cNvSpPr/>
      </xdr:nvSpPr>
      <xdr:spPr>
        <a:xfrm rot="7571390">
          <a:off x="8581380" y="744039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52192</xdr:colOff>
      <xdr:row>21</xdr:row>
      <xdr:rowOff>91336</xdr:rowOff>
    </xdr:from>
    <xdr:to>
      <xdr:col>10</xdr:col>
      <xdr:colOff>566542</xdr:colOff>
      <xdr:row>30</xdr:row>
      <xdr:rowOff>157228</xdr:rowOff>
    </xdr:to>
    <xdr:sp macro="" textlink="">
      <xdr:nvSpPr>
        <xdr:cNvPr id="16" name="Right Arrow 1">
          <a:extLst>
            <a:ext uri="{FF2B5EF4-FFF2-40B4-BE49-F238E27FC236}">
              <a16:creationId xmlns="" xmlns:a16="http://schemas.microsoft.com/office/drawing/2014/main" id="{00000000-0008-0000-0100-00000A000000}"/>
            </a:ext>
          </a:extLst>
        </xdr:cNvPr>
        <xdr:cNvSpPr/>
      </xdr:nvSpPr>
      <xdr:spPr>
        <a:xfrm>
          <a:off x="6043417" y="5291986"/>
          <a:ext cx="514350" cy="224711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21</xdr:row>
      <xdr:rowOff>63414</xdr:rowOff>
    </xdr:from>
    <xdr:to>
      <xdr:col>14</xdr:col>
      <xdr:colOff>610645</xdr:colOff>
      <xdr:row>30</xdr:row>
      <xdr:rowOff>124087</xdr:rowOff>
    </xdr:to>
    <xdr:sp macro="" textlink="">
      <xdr:nvSpPr>
        <xdr:cNvPr id="17" name="Right Arrow 2">
          <a:extLst>
            <a:ext uri="{FF2B5EF4-FFF2-40B4-BE49-F238E27FC236}">
              <a16:creationId xmlns="" xmlns:a16="http://schemas.microsoft.com/office/drawing/2014/main" id="{00000000-0008-0000-0100-00000B000000}"/>
            </a:ext>
          </a:extLst>
        </xdr:cNvPr>
        <xdr:cNvSpPr/>
      </xdr:nvSpPr>
      <xdr:spPr>
        <a:xfrm>
          <a:off x="8525920" y="5264064"/>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18</xdr:row>
      <xdr:rowOff>139529</xdr:rowOff>
    </xdr:from>
    <xdr:to>
      <xdr:col>10</xdr:col>
      <xdr:colOff>195718</xdr:colOff>
      <xdr:row>19</xdr:row>
      <xdr:rowOff>13048</xdr:rowOff>
    </xdr:to>
    <xdr:sp macro="" textlink="">
      <xdr:nvSpPr>
        <xdr:cNvPr id="18" name="Rectangle 17">
          <a:extLst>
            <a:ext uri="{FF2B5EF4-FFF2-40B4-BE49-F238E27FC236}">
              <a16:creationId xmlns="" xmlns:a16="http://schemas.microsoft.com/office/drawing/2014/main" id="{00000000-0008-0000-0100-000019000000}"/>
            </a:ext>
          </a:extLst>
        </xdr:cNvPr>
        <xdr:cNvSpPr/>
      </xdr:nvSpPr>
      <xdr:spPr>
        <a:xfrm>
          <a:off x="3429129" y="454960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19</xdr:row>
      <xdr:rowOff>24138</xdr:rowOff>
    </xdr:from>
    <xdr:to>
      <xdr:col>10</xdr:col>
      <xdr:colOff>594793</xdr:colOff>
      <xdr:row>19</xdr:row>
      <xdr:rowOff>178156</xdr:rowOff>
    </xdr:to>
    <xdr:sp macro="" textlink="">
      <xdr:nvSpPr>
        <xdr:cNvPr id="20" name="Arrow: Down 27">
          <a:extLst>
            <a:ext uri="{FF2B5EF4-FFF2-40B4-BE49-F238E27FC236}">
              <a16:creationId xmlns="" xmlns:a16="http://schemas.microsoft.com/office/drawing/2014/main" id="{00000000-0008-0000-0100-00001C000000}"/>
            </a:ext>
          </a:extLst>
        </xdr:cNvPr>
        <xdr:cNvSpPr/>
      </xdr:nvSpPr>
      <xdr:spPr>
        <a:xfrm rot="18059057">
          <a:off x="6276129" y="446884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18</xdr:row>
      <xdr:rowOff>147919</xdr:rowOff>
    </xdr:from>
    <xdr:to>
      <xdr:col>18</xdr:col>
      <xdr:colOff>684086</xdr:colOff>
      <xdr:row>19</xdr:row>
      <xdr:rowOff>21438</xdr:rowOff>
    </xdr:to>
    <xdr:sp macro="" textlink="">
      <xdr:nvSpPr>
        <xdr:cNvPr id="21" name="Rectangle 20">
          <a:extLst>
            <a:ext uri="{FF2B5EF4-FFF2-40B4-BE49-F238E27FC236}">
              <a16:creationId xmlns="" xmlns:a16="http://schemas.microsoft.com/office/drawing/2014/main" id="{00000000-0008-0000-0100-00001E000000}"/>
            </a:ext>
          </a:extLst>
        </xdr:cNvPr>
        <xdr:cNvSpPr/>
      </xdr:nvSpPr>
      <xdr:spPr>
        <a:xfrm>
          <a:off x="8905875" y="455799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18</xdr:row>
      <xdr:rowOff>17009</xdr:rowOff>
    </xdr:from>
    <xdr:to>
      <xdr:col>18</xdr:col>
      <xdr:colOff>685718</xdr:colOff>
      <xdr:row>19</xdr:row>
      <xdr:rowOff>25399</xdr:rowOff>
    </xdr:to>
    <xdr:sp macro="" textlink="">
      <xdr:nvSpPr>
        <xdr:cNvPr id="22" name="Rectangle 21">
          <a:extLst>
            <a:ext uri="{FF2B5EF4-FFF2-40B4-BE49-F238E27FC236}">
              <a16:creationId xmlns="" xmlns:a16="http://schemas.microsoft.com/office/drawing/2014/main" id="{00000000-0008-0000-0100-00001F000000}"/>
            </a:ext>
          </a:extLst>
        </xdr:cNvPr>
        <xdr:cNvSpPr/>
      </xdr:nvSpPr>
      <xdr:spPr>
        <a:xfrm>
          <a:off x="11606214" y="442708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19</xdr:row>
      <xdr:rowOff>24022</xdr:rowOff>
    </xdr:from>
    <xdr:to>
      <xdr:col>14</xdr:col>
      <xdr:colOff>496352</xdr:colOff>
      <xdr:row>19</xdr:row>
      <xdr:rowOff>178040</xdr:rowOff>
    </xdr:to>
    <xdr:sp macro="" textlink="">
      <xdr:nvSpPr>
        <xdr:cNvPr id="23" name="Arrow: Down 31">
          <a:extLst>
            <a:ext uri="{FF2B5EF4-FFF2-40B4-BE49-F238E27FC236}">
              <a16:creationId xmlns="" xmlns:a16="http://schemas.microsoft.com/office/drawing/2014/main" id="{00000000-0008-0000-0100-000020000000}"/>
            </a:ext>
          </a:extLst>
        </xdr:cNvPr>
        <xdr:cNvSpPr/>
      </xdr:nvSpPr>
      <xdr:spPr>
        <a:xfrm rot="3774618">
          <a:off x="8616088" y="446872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24275</xdr:colOff>
      <xdr:row>32</xdr:row>
      <xdr:rowOff>162762</xdr:rowOff>
    </xdr:from>
    <xdr:to>
      <xdr:col>10</xdr:col>
      <xdr:colOff>233042</xdr:colOff>
      <xdr:row>33</xdr:row>
      <xdr:rowOff>36280</xdr:rowOff>
    </xdr:to>
    <xdr:sp macro="" textlink="">
      <xdr:nvSpPr>
        <xdr:cNvPr id="24" name="Rectangle 23">
          <a:extLst>
            <a:ext uri="{FF2B5EF4-FFF2-40B4-BE49-F238E27FC236}">
              <a16:creationId xmlns="" xmlns:a16="http://schemas.microsoft.com/office/drawing/2014/main" id="{00000000-0008-0000-0100-000021000000}"/>
            </a:ext>
          </a:extLst>
        </xdr:cNvPr>
        <xdr:cNvSpPr/>
      </xdr:nvSpPr>
      <xdr:spPr>
        <a:xfrm>
          <a:off x="3497415" y="7492366"/>
          <a:ext cx="2380932" cy="59371"/>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32</xdr:row>
      <xdr:rowOff>169624</xdr:rowOff>
    </xdr:from>
    <xdr:to>
      <xdr:col>6</xdr:col>
      <xdr:colOff>92381</xdr:colOff>
      <xdr:row>33</xdr:row>
      <xdr:rowOff>169624</xdr:rowOff>
    </xdr:to>
    <xdr:sp macro="" textlink="">
      <xdr:nvSpPr>
        <xdr:cNvPr id="25" name="Rectangle 24">
          <a:extLst>
            <a:ext uri="{FF2B5EF4-FFF2-40B4-BE49-F238E27FC236}">
              <a16:creationId xmlns="" xmlns:a16="http://schemas.microsoft.com/office/drawing/2014/main" id="{00000000-0008-0000-0100-000022000000}"/>
            </a:ext>
          </a:extLst>
        </xdr:cNvPr>
        <xdr:cNvSpPr/>
      </xdr:nvSpPr>
      <xdr:spPr>
        <a:xfrm>
          <a:off x="3496720" y="79420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31</xdr:row>
      <xdr:rowOff>141571</xdr:rowOff>
    </xdr:from>
    <xdr:to>
      <xdr:col>11</xdr:col>
      <xdr:colOff>7637</xdr:colOff>
      <xdr:row>32</xdr:row>
      <xdr:rowOff>99870</xdr:rowOff>
    </xdr:to>
    <xdr:sp macro="" textlink="">
      <xdr:nvSpPr>
        <xdr:cNvPr id="26" name="Arrow: Down 34">
          <a:extLst>
            <a:ext uri="{FF2B5EF4-FFF2-40B4-BE49-F238E27FC236}">
              <a16:creationId xmlns="" xmlns:a16="http://schemas.microsoft.com/office/drawing/2014/main" id="{00000000-0008-0000-0100-000023000000}"/>
            </a:ext>
          </a:extLst>
        </xdr:cNvPr>
        <xdr:cNvSpPr/>
      </xdr:nvSpPr>
      <xdr:spPr>
        <a:xfrm rot="13829310">
          <a:off x="6298247" y="7562054"/>
          <a:ext cx="158324"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32</xdr:row>
      <xdr:rowOff>147921</xdr:rowOff>
    </xdr:from>
    <xdr:to>
      <xdr:col>18</xdr:col>
      <xdr:colOff>606941</xdr:colOff>
      <xdr:row>33</xdr:row>
      <xdr:rowOff>21439</xdr:rowOff>
    </xdr:to>
    <xdr:sp macro="" textlink="">
      <xdr:nvSpPr>
        <xdr:cNvPr id="27" name="Rectangle 26">
          <a:extLst>
            <a:ext uri="{FF2B5EF4-FFF2-40B4-BE49-F238E27FC236}">
              <a16:creationId xmlns="" xmlns:a16="http://schemas.microsoft.com/office/drawing/2014/main" id="{00000000-0008-0000-0100-000024000000}"/>
            </a:ext>
          </a:extLst>
        </xdr:cNvPr>
        <xdr:cNvSpPr/>
      </xdr:nvSpPr>
      <xdr:spPr>
        <a:xfrm>
          <a:off x="8828730" y="79203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32</xdr:row>
      <xdr:rowOff>160538</xdr:rowOff>
    </xdr:from>
    <xdr:to>
      <xdr:col>18</xdr:col>
      <xdr:colOff>634669</xdr:colOff>
      <xdr:row>33</xdr:row>
      <xdr:rowOff>168927</xdr:rowOff>
    </xdr:to>
    <xdr:sp macro="" textlink="">
      <xdr:nvSpPr>
        <xdr:cNvPr id="28" name="Rectangle 27">
          <a:extLst>
            <a:ext uri="{FF2B5EF4-FFF2-40B4-BE49-F238E27FC236}">
              <a16:creationId xmlns="" xmlns:a16="http://schemas.microsoft.com/office/drawing/2014/main" id="{00000000-0008-0000-0100-000025000000}"/>
            </a:ext>
          </a:extLst>
        </xdr:cNvPr>
        <xdr:cNvSpPr/>
      </xdr:nvSpPr>
      <xdr:spPr>
        <a:xfrm>
          <a:off x="11555165" y="79329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31</xdr:row>
      <xdr:rowOff>167551</xdr:rowOff>
    </xdr:from>
    <xdr:to>
      <xdr:col>14</xdr:col>
      <xdr:colOff>457208</xdr:colOff>
      <xdr:row>32</xdr:row>
      <xdr:rowOff>125850</xdr:rowOff>
    </xdr:to>
    <xdr:sp macro="" textlink="">
      <xdr:nvSpPr>
        <xdr:cNvPr id="29" name="Arrow: Down 37">
          <a:extLst>
            <a:ext uri="{FF2B5EF4-FFF2-40B4-BE49-F238E27FC236}">
              <a16:creationId xmlns="" xmlns:a16="http://schemas.microsoft.com/office/drawing/2014/main" id="{00000000-0008-0000-0100-000026000000}"/>
            </a:ext>
          </a:extLst>
        </xdr:cNvPr>
        <xdr:cNvSpPr/>
      </xdr:nvSpPr>
      <xdr:spPr>
        <a:xfrm rot="7571390">
          <a:off x="8576618" y="7588034"/>
          <a:ext cx="158324"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165651</xdr:colOff>
      <xdr:row>0</xdr:row>
      <xdr:rowOff>0</xdr:rowOff>
    </xdr:from>
    <xdr:to>
      <xdr:col>6</xdr:col>
      <xdr:colOff>352229</xdr:colOff>
      <xdr:row>5</xdr:row>
      <xdr:rowOff>64190</xdr:rowOff>
    </xdr:to>
    <xdr:pic>
      <xdr:nvPicPr>
        <xdr:cNvPr id="30" name="Picture 29"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3665274" cy="135282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165651</xdr:colOff>
      <xdr:row>0</xdr:row>
      <xdr:rowOff>0</xdr:rowOff>
    </xdr:from>
    <xdr:to>
      <xdr:col>3</xdr:col>
      <xdr:colOff>856357</xdr:colOff>
      <xdr:row>2</xdr:row>
      <xdr:rowOff>96715</xdr:rowOff>
    </xdr:to>
    <xdr:pic>
      <xdr:nvPicPr>
        <xdr:cNvPr id="2" name="Picture 1"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3662506" cy="1201615"/>
        </a:xfrm>
        <a:prstGeom prst="rect">
          <a:avLst/>
        </a:prstGeom>
        <a:noFill/>
        <a:ln w="9525">
          <a:noFill/>
          <a:miter lim="800000"/>
          <a:headEnd/>
          <a:tailEnd/>
        </a:ln>
      </xdr:spPr>
    </xdr:pic>
    <xdr:clientData/>
  </xdr:twoCellAnchor>
  <xdr:twoCellAnchor>
    <xdr:from>
      <xdr:col>0</xdr:col>
      <xdr:colOff>0</xdr:colOff>
      <xdr:row>0</xdr:row>
      <xdr:rowOff>28575</xdr:rowOff>
    </xdr:from>
    <xdr:to>
      <xdr:col>6</xdr:col>
      <xdr:colOff>0</xdr:colOff>
      <xdr:row>4</xdr:row>
      <xdr:rowOff>0</xdr:rowOff>
    </xdr:to>
    <xdr:pic>
      <xdr:nvPicPr>
        <xdr:cNvPr id="3" name="Picture 2"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577215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771525</xdr:colOff>
      <xdr:row>2</xdr:row>
      <xdr:rowOff>9525</xdr:rowOff>
    </xdr:from>
    <xdr:to>
      <xdr:col>5</xdr:col>
      <xdr:colOff>133350</xdr:colOff>
      <xdr:row>2</xdr:row>
      <xdr:rowOff>9525</xdr:rowOff>
    </xdr:to>
    <xdr:cxnSp macro="">
      <xdr:nvCxnSpPr>
        <xdr:cNvPr id="3" name="Straight Connector 2"/>
        <xdr:cNvCxnSpPr/>
      </xdr:nvCxnSpPr>
      <xdr:spPr>
        <a:xfrm>
          <a:off x="4295775" y="419100"/>
          <a:ext cx="18288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428625</xdr:colOff>
      <xdr:row>3</xdr:row>
      <xdr:rowOff>28575</xdr:rowOff>
    </xdr:from>
    <xdr:to>
      <xdr:col>2</xdr:col>
      <xdr:colOff>352425</xdr:colOff>
      <xdr:row>3</xdr:row>
      <xdr:rowOff>28575</xdr:rowOff>
    </xdr:to>
    <xdr:cxnSp macro="">
      <xdr:nvCxnSpPr>
        <xdr:cNvPr id="4" name="Straight Connector 3"/>
        <xdr:cNvCxnSpPr/>
      </xdr:nvCxnSpPr>
      <xdr:spPr>
        <a:xfrm>
          <a:off x="828675" y="63817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3</xdr:row>
      <xdr:rowOff>28575</xdr:rowOff>
    </xdr:from>
    <xdr:to>
      <xdr:col>2</xdr:col>
      <xdr:colOff>85725</xdr:colOff>
      <xdr:row>3</xdr:row>
      <xdr:rowOff>28575</xdr:rowOff>
    </xdr:to>
    <xdr:cxnSp macro="">
      <xdr:nvCxnSpPr>
        <xdr:cNvPr id="4" name="Straight Connector 3"/>
        <xdr:cNvCxnSpPr/>
      </xdr:nvCxnSpPr>
      <xdr:spPr>
        <a:xfrm>
          <a:off x="561975" y="638175"/>
          <a:ext cx="16859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638175</xdr:colOff>
      <xdr:row>2</xdr:row>
      <xdr:rowOff>76200</xdr:rowOff>
    </xdr:from>
    <xdr:to>
      <xdr:col>7</xdr:col>
      <xdr:colOff>266700</xdr:colOff>
      <xdr:row>2</xdr:row>
      <xdr:rowOff>76200</xdr:rowOff>
    </xdr:to>
    <xdr:cxnSp macro="">
      <xdr:nvCxnSpPr>
        <xdr:cNvPr id="8" name="Straight Connector 7"/>
        <xdr:cNvCxnSpPr/>
      </xdr:nvCxnSpPr>
      <xdr:spPr>
        <a:xfrm>
          <a:off x="4019550" y="485775"/>
          <a:ext cx="14001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4"/>
  <sheetViews>
    <sheetView topLeftCell="A21" zoomScale="60" zoomScaleNormal="60" workbookViewId="0">
      <selection activeCell="U7" sqref="U7"/>
    </sheetView>
  </sheetViews>
  <sheetFormatPr defaultColWidth="9" defaultRowHeight="15"/>
  <cols>
    <col min="1" max="1" width="2.42578125" style="1" customWidth="1"/>
    <col min="2" max="6" width="10" style="1" customWidth="1"/>
    <col min="7" max="7" width="5.42578125" style="1" customWidth="1"/>
    <col min="8" max="8" width="12.85546875" style="1" customWidth="1"/>
    <col min="9" max="9" width="9" style="1"/>
    <col min="10" max="10" width="5.28515625" style="1" customWidth="1"/>
    <col min="11" max="14" width="9" style="1"/>
    <col min="15" max="15" width="11.28515625" style="1" customWidth="1"/>
    <col min="16" max="16" width="9" style="1"/>
    <col min="17" max="17" width="3.140625" style="1" customWidth="1"/>
    <col min="18" max="18" width="5.85546875" style="1" customWidth="1"/>
    <col min="19" max="19" width="18.28515625" style="1" customWidth="1"/>
    <col min="20" max="21" width="11" style="1" customWidth="1"/>
    <col min="22" max="22" width="6.42578125" style="1" customWidth="1"/>
    <col min="23" max="23" width="6" style="1" customWidth="1"/>
    <col min="24" max="16384" width="9" style="1"/>
  </cols>
  <sheetData>
    <row r="1" spans="1:24" ht="24.75" customHeight="1">
      <c r="B1" s="210" t="s">
        <v>28</v>
      </c>
      <c r="C1" s="211"/>
      <c r="D1" s="211"/>
      <c r="E1" s="211"/>
      <c r="F1" s="211"/>
      <c r="G1" s="212"/>
      <c r="H1" s="219" t="s">
        <v>139</v>
      </c>
      <c r="I1" s="220"/>
      <c r="J1" s="220"/>
      <c r="K1" s="220"/>
      <c r="L1" s="220"/>
      <c r="M1" s="220"/>
      <c r="N1" s="220"/>
      <c r="O1" s="220"/>
      <c r="P1" s="220"/>
      <c r="Q1" s="220"/>
      <c r="R1" s="221"/>
      <c r="S1" s="226" t="s">
        <v>0</v>
      </c>
      <c r="T1" s="227"/>
      <c r="U1" s="227"/>
      <c r="V1" s="227"/>
      <c r="W1" s="228"/>
    </row>
    <row r="2" spans="1:24" ht="24.75" customHeight="1">
      <c r="B2" s="213"/>
      <c r="C2" s="214"/>
      <c r="D2" s="214"/>
      <c r="E2" s="214"/>
      <c r="F2" s="214"/>
      <c r="G2" s="215"/>
      <c r="H2" s="222"/>
      <c r="I2" s="222"/>
      <c r="J2" s="222"/>
      <c r="K2" s="222"/>
      <c r="L2" s="222"/>
      <c r="M2" s="222"/>
      <c r="N2" s="222"/>
      <c r="O2" s="222"/>
      <c r="P2" s="222"/>
      <c r="Q2" s="222"/>
      <c r="R2" s="223"/>
      <c r="S2" s="229"/>
      <c r="T2" s="230"/>
      <c r="U2" s="230"/>
      <c r="V2" s="230"/>
      <c r="W2" s="231"/>
    </row>
    <row r="3" spans="1:24" ht="4.5" customHeight="1">
      <c r="B3" s="213"/>
      <c r="C3" s="214"/>
      <c r="D3" s="214"/>
      <c r="E3" s="214"/>
      <c r="F3" s="214"/>
      <c r="G3" s="215"/>
      <c r="H3" s="222"/>
      <c r="I3" s="222"/>
      <c r="J3" s="222"/>
      <c r="K3" s="222"/>
      <c r="L3" s="222"/>
      <c r="M3" s="222"/>
      <c r="N3" s="222"/>
      <c r="O3" s="222"/>
      <c r="P3" s="222"/>
      <c r="Q3" s="222"/>
      <c r="R3" s="223"/>
      <c r="S3" s="229"/>
      <c r="T3" s="230"/>
      <c r="U3" s="230"/>
      <c r="V3" s="230"/>
      <c r="W3" s="231"/>
    </row>
    <row r="4" spans="1:24" ht="19.5" customHeight="1" thickBot="1">
      <c r="B4" s="216"/>
      <c r="C4" s="217"/>
      <c r="D4" s="217"/>
      <c r="E4" s="217"/>
      <c r="F4" s="217"/>
      <c r="G4" s="218"/>
      <c r="H4" s="224"/>
      <c r="I4" s="224"/>
      <c r="J4" s="224"/>
      <c r="K4" s="224"/>
      <c r="L4" s="224"/>
      <c r="M4" s="224"/>
      <c r="N4" s="224"/>
      <c r="O4" s="224"/>
      <c r="P4" s="224"/>
      <c r="Q4" s="224"/>
      <c r="R4" s="225"/>
      <c r="S4" s="232"/>
      <c r="T4" s="233"/>
      <c r="U4" s="233"/>
      <c r="V4" s="233"/>
      <c r="W4" s="234"/>
    </row>
    <row r="5" spans="1:24" ht="27" customHeight="1">
      <c r="B5" s="235"/>
      <c r="C5" s="236"/>
      <c r="D5" s="236"/>
      <c r="E5" s="236"/>
      <c r="F5" s="236"/>
      <c r="G5" s="237"/>
      <c r="H5" s="241" t="s">
        <v>36</v>
      </c>
      <c r="I5" s="242"/>
      <c r="J5" s="242"/>
      <c r="K5" s="242"/>
      <c r="L5" s="242"/>
      <c r="M5" s="242"/>
      <c r="N5" s="242"/>
      <c r="O5" s="242"/>
      <c r="P5" s="242"/>
      <c r="Q5" s="242"/>
      <c r="R5" s="242"/>
      <c r="S5" s="244" t="s">
        <v>37</v>
      </c>
      <c r="T5" s="237"/>
      <c r="U5" s="245" t="s">
        <v>257</v>
      </c>
      <c r="V5" s="246"/>
      <c r="W5" s="247"/>
    </row>
    <row r="6" spans="1:24" ht="10.5" customHeight="1" thickBot="1">
      <c r="B6" s="238"/>
      <c r="C6" s="239"/>
      <c r="D6" s="239"/>
      <c r="E6" s="239"/>
      <c r="F6" s="239"/>
      <c r="G6" s="240"/>
      <c r="H6" s="243"/>
      <c r="I6" s="243"/>
      <c r="J6" s="243"/>
      <c r="K6" s="243"/>
      <c r="L6" s="243"/>
      <c r="M6" s="243"/>
      <c r="N6" s="243"/>
      <c r="O6" s="243"/>
      <c r="P6" s="243"/>
      <c r="Q6" s="243"/>
      <c r="R6" s="243"/>
      <c r="S6" s="238"/>
      <c r="T6" s="240"/>
      <c r="U6" s="248"/>
      <c r="V6" s="248"/>
      <c r="W6" s="249"/>
    </row>
    <row r="7" spans="1:24" ht="24" thickBot="1">
      <c r="A7" s="2"/>
      <c r="B7" s="19"/>
      <c r="C7" s="18"/>
      <c r="D7" s="18"/>
      <c r="E7" s="18"/>
      <c r="F7" s="20"/>
      <c r="G7" s="21"/>
      <c r="H7" s="3"/>
      <c r="I7" s="3"/>
      <c r="J7" s="3"/>
      <c r="K7" s="3"/>
      <c r="L7" s="3"/>
      <c r="M7" s="3"/>
      <c r="N7" s="3"/>
      <c r="O7" s="3"/>
      <c r="P7" s="3"/>
      <c r="Q7" s="3"/>
      <c r="R7" s="3"/>
      <c r="S7" s="3"/>
      <c r="T7" s="3"/>
      <c r="U7" s="3"/>
      <c r="V7" s="3"/>
      <c r="W7" s="2"/>
      <c r="X7" s="2"/>
    </row>
    <row r="8" spans="1:24" ht="16.5" customHeight="1" thickBot="1">
      <c r="B8" s="196" t="s">
        <v>8</v>
      </c>
      <c r="C8" s="167"/>
      <c r="D8" s="167"/>
      <c r="E8" s="167"/>
      <c r="F8" s="167"/>
      <c r="G8" s="168"/>
      <c r="H8" s="4"/>
      <c r="I8" s="4"/>
      <c r="J8" s="4"/>
      <c r="K8" s="4"/>
      <c r="L8" s="4"/>
      <c r="M8" s="4"/>
      <c r="N8" s="7"/>
      <c r="O8" s="7"/>
      <c r="P8" s="7"/>
      <c r="Q8" s="7"/>
      <c r="R8" s="7"/>
      <c r="S8" s="197" t="s">
        <v>12</v>
      </c>
      <c r="T8" s="198"/>
      <c r="U8" s="198"/>
      <c r="V8" s="198"/>
      <c r="W8" s="199"/>
    </row>
    <row r="9" spans="1:24" ht="45" customHeight="1" thickBot="1">
      <c r="B9" s="200" t="s">
        <v>9</v>
      </c>
      <c r="C9" s="173"/>
      <c r="D9" s="173"/>
      <c r="E9" s="173"/>
      <c r="F9" s="173"/>
      <c r="G9" s="174"/>
      <c r="H9" s="3"/>
      <c r="I9" s="3"/>
      <c r="J9" s="3"/>
      <c r="K9" s="3"/>
      <c r="L9" s="3"/>
      <c r="M9" s="3"/>
      <c r="N9" s="8"/>
      <c r="O9" s="8"/>
      <c r="P9" s="8"/>
      <c r="Q9" s="8"/>
      <c r="R9" s="12"/>
      <c r="S9" s="200" t="s">
        <v>13</v>
      </c>
      <c r="T9" s="173"/>
      <c r="U9" s="173"/>
      <c r="V9" s="173"/>
      <c r="W9" s="174"/>
    </row>
    <row r="10" spans="1:24" ht="15" customHeight="1">
      <c r="B10" s="150" t="s">
        <v>39</v>
      </c>
      <c r="C10" s="201"/>
      <c r="D10" s="201"/>
      <c r="E10" s="201"/>
      <c r="F10" s="152"/>
      <c r="G10" s="150"/>
      <c r="H10" s="3"/>
      <c r="I10" s="3"/>
      <c r="J10" s="3"/>
      <c r="K10" s="3"/>
      <c r="L10" s="3"/>
      <c r="M10" s="3"/>
      <c r="N10" s="3"/>
      <c r="O10" s="3"/>
      <c r="P10" s="3"/>
      <c r="Q10" s="3"/>
      <c r="R10" s="13"/>
      <c r="S10" s="150" t="s">
        <v>228</v>
      </c>
      <c r="T10" s="201"/>
      <c r="U10" s="201"/>
      <c r="V10" s="201"/>
      <c r="W10" s="152"/>
    </row>
    <row r="11" spans="1:24" ht="15" customHeight="1">
      <c r="B11" s="153"/>
      <c r="C11" s="201"/>
      <c r="D11" s="201"/>
      <c r="E11" s="201"/>
      <c r="F11" s="152"/>
      <c r="G11" s="153"/>
      <c r="H11" s="3"/>
      <c r="I11" s="3"/>
      <c r="J11" s="3"/>
      <c r="K11" s="3"/>
      <c r="L11" s="3"/>
      <c r="M11" s="3"/>
      <c r="N11" s="3"/>
      <c r="O11" s="3"/>
      <c r="P11" s="3"/>
      <c r="Q11" s="3"/>
      <c r="R11" s="13"/>
      <c r="S11" s="153"/>
      <c r="T11" s="201"/>
      <c r="U11" s="201"/>
      <c r="V11" s="201"/>
      <c r="W11" s="152"/>
    </row>
    <row r="12" spans="1:24" ht="15" customHeight="1">
      <c r="B12" s="153"/>
      <c r="C12" s="201"/>
      <c r="D12" s="201"/>
      <c r="E12" s="201"/>
      <c r="F12" s="152"/>
      <c r="G12" s="153"/>
      <c r="H12" s="3"/>
      <c r="I12" s="3"/>
      <c r="J12" s="3"/>
      <c r="K12" s="3"/>
      <c r="L12" s="3"/>
      <c r="M12" s="3"/>
      <c r="N12" s="3"/>
      <c r="O12" s="3"/>
      <c r="P12" s="3"/>
      <c r="Q12" s="3"/>
      <c r="R12" s="13"/>
      <c r="S12" s="153"/>
      <c r="T12" s="201"/>
      <c r="U12" s="201"/>
      <c r="V12" s="201"/>
      <c r="W12" s="152"/>
    </row>
    <row r="13" spans="1:24" ht="15" customHeight="1">
      <c r="B13" s="153"/>
      <c r="C13" s="201"/>
      <c r="D13" s="201"/>
      <c r="E13" s="201"/>
      <c r="F13" s="152"/>
      <c r="G13" s="153"/>
      <c r="H13" s="3"/>
      <c r="I13" s="3"/>
      <c r="J13" s="3"/>
      <c r="K13" s="3"/>
      <c r="L13" s="3"/>
      <c r="M13" s="3"/>
      <c r="N13" s="3"/>
      <c r="O13" s="3"/>
      <c r="P13" s="3"/>
      <c r="Q13" s="3"/>
      <c r="R13" s="13"/>
      <c r="S13" s="153"/>
      <c r="T13" s="201"/>
      <c r="U13" s="201"/>
      <c r="V13" s="201"/>
      <c r="W13" s="152"/>
    </row>
    <row r="14" spans="1:24" ht="15" customHeight="1">
      <c r="B14" s="153"/>
      <c r="C14" s="201"/>
      <c r="D14" s="201"/>
      <c r="E14" s="201"/>
      <c r="F14" s="152"/>
      <c r="G14" s="153"/>
      <c r="H14" s="3"/>
      <c r="I14" s="3"/>
      <c r="J14" s="3"/>
      <c r="K14" s="3"/>
      <c r="L14" s="3"/>
      <c r="M14" s="3"/>
      <c r="N14" s="3"/>
      <c r="O14" s="3"/>
      <c r="P14" s="3"/>
      <c r="Q14" s="3"/>
      <c r="R14" s="13"/>
      <c r="S14" s="153"/>
      <c r="T14" s="201"/>
      <c r="U14" s="201"/>
      <c r="V14" s="201"/>
      <c r="W14" s="152"/>
    </row>
    <row r="15" spans="1:24" ht="15" hidden="1" customHeight="1">
      <c r="B15" s="153"/>
      <c r="C15" s="201"/>
      <c r="D15" s="201"/>
      <c r="E15" s="201"/>
      <c r="F15" s="152"/>
      <c r="G15" s="153"/>
      <c r="H15" s="3"/>
      <c r="I15" s="3"/>
      <c r="J15" s="3"/>
      <c r="K15" s="3"/>
      <c r="L15" s="3"/>
      <c r="M15" s="3"/>
      <c r="N15" s="3"/>
      <c r="O15" s="3"/>
      <c r="P15" s="3"/>
      <c r="Q15" s="3"/>
      <c r="R15" s="13"/>
      <c r="S15" s="153"/>
      <c r="T15" s="201"/>
      <c r="U15" s="201"/>
      <c r="V15" s="201"/>
      <c r="W15" s="152"/>
    </row>
    <row r="16" spans="1:24" ht="15" hidden="1" customHeight="1">
      <c r="B16" s="153"/>
      <c r="C16" s="201"/>
      <c r="D16" s="201"/>
      <c r="E16" s="201"/>
      <c r="F16" s="152"/>
      <c r="G16" s="153"/>
      <c r="H16" s="3"/>
      <c r="I16" s="3"/>
      <c r="J16" s="3"/>
      <c r="K16" s="3"/>
      <c r="L16" s="3"/>
      <c r="M16" s="3"/>
      <c r="N16" s="3"/>
      <c r="O16" s="3"/>
      <c r="P16" s="3"/>
      <c r="Q16" s="3"/>
      <c r="R16" s="13"/>
      <c r="S16" s="153"/>
      <c r="T16" s="201"/>
      <c r="U16" s="201"/>
      <c r="V16" s="201"/>
      <c r="W16" s="152"/>
    </row>
    <row r="17" spans="2:23" ht="15" hidden="1" customHeight="1">
      <c r="B17" s="153"/>
      <c r="C17" s="201"/>
      <c r="D17" s="201"/>
      <c r="E17" s="201"/>
      <c r="F17" s="152"/>
      <c r="G17" s="153"/>
      <c r="H17" s="3"/>
      <c r="I17" s="3"/>
      <c r="J17" s="3"/>
      <c r="K17" s="3"/>
      <c r="L17" s="3"/>
      <c r="M17" s="3"/>
      <c r="N17" s="3"/>
      <c r="O17" s="3"/>
      <c r="P17" s="3"/>
      <c r="Q17" s="3"/>
      <c r="R17" s="13"/>
      <c r="S17" s="153"/>
      <c r="T17" s="201"/>
      <c r="U17" s="201"/>
      <c r="V17" s="201"/>
      <c r="W17" s="152"/>
    </row>
    <row r="18" spans="2:23" ht="30" customHeight="1" thickBot="1">
      <c r="B18" s="154"/>
      <c r="C18" s="155"/>
      <c r="D18" s="155"/>
      <c r="E18" s="155"/>
      <c r="F18" s="156"/>
      <c r="G18" s="154"/>
      <c r="H18" s="3"/>
      <c r="I18" s="3"/>
      <c r="J18" s="3"/>
      <c r="K18" s="3"/>
      <c r="L18" s="3"/>
      <c r="M18" s="3"/>
      <c r="N18" s="3"/>
      <c r="O18" s="3"/>
      <c r="P18" s="3"/>
      <c r="Q18" s="3"/>
      <c r="R18" s="13"/>
      <c r="S18" s="154"/>
      <c r="T18" s="155"/>
      <c r="U18" s="155"/>
      <c r="V18" s="155"/>
      <c r="W18" s="156"/>
    </row>
    <row r="19" spans="2:23" ht="17.25" customHeight="1">
      <c r="G19" s="5"/>
      <c r="H19" s="5"/>
      <c r="I19" s="5"/>
      <c r="J19" s="5"/>
      <c r="K19" s="5"/>
      <c r="L19" s="5"/>
      <c r="M19" s="5"/>
      <c r="N19" s="5"/>
      <c r="O19" s="5"/>
      <c r="P19" s="5"/>
      <c r="Q19" s="5"/>
      <c r="R19" s="5"/>
    </row>
    <row r="21" spans="2:23" ht="32.25" customHeight="1" thickTop="1" thickBot="1">
      <c r="B21" s="196" t="s">
        <v>10</v>
      </c>
      <c r="C21" s="167"/>
      <c r="D21" s="167"/>
      <c r="E21" s="167"/>
      <c r="F21" s="167"/>
      <c r="G21" s="168"/>
      <c r="H21" s="6"/>
      <c r="I21" s="6"/>
      <c r="J21" s="6"/>
      <c r="K21" s="9"/>
      <c r="L21" s="202" t="s">
        <v>23</v>
      </c>
      <c r="M21" s="203"/>
      <c r="N21" s="204"/>
      <c r="O21" s="3"/>
      <c r="P21" s="10"/>
      <c r="Q21" s="10"/>
      <c r="R21" s="10"/>
      <c r="S21" s="197" t="s">
        <v>15</v>
      </c>
      <c r="T21" s="198"/>
      <c r="U21" s="198"/>
      <c r="V21" s="198"/>
      <c r="W21" s="199"/>
    </row>
    <row r="22" spans="2:23" ht="21.75" customHeight="1" thickBot="1">
      <c r="B22" s="205" t="s">
        <v>11</v>
      </c>
      <c r="C22" s="164"/>
      <c r="D22" s="164"/>
      <c r="E22" s="164"/>
      <c r="F22" s="164"/>
      <c r="G22" s="165"/>
      <c r="H22" s="3"/>
      <c r="I22" s="3"/>
      <c r="J22" s="3"/>
      <c r="K22" s="3"/>
      <c r="L22" s="206" t="s">
        <v>35</v>
      </c>
      <c r="M22" s="207"/>
      <c r="N22" s="208"/>
      <c r="O22" s="3"/>
      <c r="P22" s="8"/>
      <c r="Q22" s="8"/>
      <c r="R22" s="8"/>
      <c r="S22" s="102" t="s">
        <v>1</v>
      </c>
      <c r="T22" s="164" t="s">
        <v>14</v>
      </c>
      <c r="U22" s="164"/>
      <c r="V22" s="164"/>
      <c r="W22" s="165"/>
    </row>
    <row r="23" spans="2:23" ht="19.5" customHeight="1">
      <c r="B23" s="188" t="s">
        <v>38</v>
      </c>
      <c r="C23" s="189"/>
      <c r="D23" s="189"/>
      <c r="E23" s="189"/>
      <c r="F23" s="189"/>
      <c r="G23" s="190"/>
      <c r="H23" s="3"/>
      <c r="I23" s="3"/>
      <c r="J23" s="3"/>
      <c r="K23" s="3"/>
      <c r="L23" s="209"/>
      <c r="M23" s="207"/>
      <c r="N23" s="208"/>
      <c r="O23" s="3"/>
      <c r="P23" s="3"/>
      <c r="Q23" s="3"/>
      <c r="R23" s="3"/>
      <c r="S23" s="188" t="s">
        <v>34</v>
      </c>
      <c r="T23" s="189"/>
      <c r="U23" s="189"/>
      <c r="V23" s="189"/>
      <c r="W23" s="190"/>
    </row>
    <row r="24" spans="2:23" ht="19.5" customHeight="1">
      <c r="B24" s="150"/>
      <c r="C24" s="191"/>
      <c r="D24" s="191"/>
      <c r="E24" s="191"/>
      <c r="F24" s="191"/>
      <c r="G24" s="192"/>
      <c r="H24" s="3"/>
      <c r="I24" s="3"/>
      <c r="J24" s="3"/>
      <c r="K24" s="3"/>
      <c r="L24" s="209"/>
      <c r="M24" s="207"/>
      <c r="N24" s="208"/>
      <c r="O24" s="3"/>
      <c r="P24" s="3"/>
      <c r="Q24" s="3"/>
      <c r="R24" s="3"/>
      <c r="S24" s="150"/>
      <c r="T24" s="191"/>
      <c r="U24" s="191"/>
      <c r="V24" s="191"/>
      <c r="W24" s="192"/>
    </row>
    <row r="25" spans="2:23" ht="19.5" customHeight="1">
      <c r="B25" s="150"/>
      <c r="C25" s="191"/>
      <c r="D25" s="191"/>
      <c r="E25" s="191"/>
      <c r="F25" s="191"/>
      <c r="G25" s="192"/>
      <c r="H25" s="3"/>
      <c r="I25" s="3"/>
      <c r="J25" s="3"/>
      <c r="K25" s="3"/>
      <c r="L25" s="209"/>
      <c r="M25" s="207"/>
      <c r="N25" s="208"/>
      <c r="O25" s="3"/>
      <c r="P25" s="3"/>
      <c r="Q25" s="3"/>
      <c r="R25" s="3"/>
      <c r="S25" s="150"/>
      <c r="T25" s="191"/>
      <c r="U25" s="191"/>
      <c r="V25" s="191"/>
      <c r="W25" s="192"/>
    </row>
    <row r="26" spans="2:23" ht="19.5" customHeight="1">
      <c r="B26" s="150"/>
      <c r="C26" s="191"/>
      <c r="D26" s="191"/>
      <c r="E26" s="191"/>
      <c r="F26" s="191"/>
      <c r="G26" s="192"/>
      <c r="H26" s="3"/>
      <c r="I26" s="3"/>
      <c r="J26" s="3"/>
      <c r="K26" s="3"/>
      <c r="L26" s="209"/>
      <c r="M26" s="207"/>
      <c r="N26" s="208"/>
      <c r="O26" s="3"/>
      <c r="P26" s="3"/>
      <c r="Q26" s="3"/>
      <c r="R26" s="3"/>
      <c r="S26" s="150"/>
      <c r="T26" s="191"/>
      <c r="U26" s="191"/>
      <c r="V26" s="191"/>
      <c r="W26" s="192"/>
    </row>
    <row r="27" spans="2:23" ht="19.5" customHeight="1" thickBot="1">
      <c r="B27" s="193"/>
      <c r="C27" s="194"/>
      <c r="D27" s="194"/>
      <c r="E27" s="194"/>
      <c r="F27" s="194"/>
      <c r="G27" s="195"/>
      <c r="H27" s="3"/>
      <c r="I27" s="3"/>
      <c r="J27" s="3"/>
      <c r="K27" s="3"/>
      <c r="L27" s="209"/>
      <c r="M27" s="207"/>
      <c r="N27" s="208"/>
      <c r="O27" s="3"/>
      <c r="P27" s="3"/>
      <c r="Q27" s="3"/>
      <c r="R27" s="3"/>
      <c r="S27" s="193"/>
      <c r="T27" s="194"/>
      <c r="U27" s="194"/>
      <c r="V27" s="194"/>
      <c r="W27" s="195"/>
    </row>
    <row r="28" spans="2:23" ht="15" customHeight="1">
      <c r="B28" s="103"/>
      <c r="C28" s="103"/>
      <c r="D28" s="103"/>
      <c r="E28" s="103"/>
      <c r="F28" s="103"/>
      <c r="G28" s="103"/>
      <c r="H28" s="3"/>
      <c r="I28" s="3"/>
      <c r="J28" s="3"/>
      <c r="K28" s="3"/>
      <c r="L28" s="209"/>
      <c r="M28" s="207"/>
      <c r="N28" s="208"/>
      <c r="O28" s="3"/>
      <c r="P28" s="3"/>
      <c r="Q28" s="3"/>
      <c r="R28" s="3"/>
      <c r="S28" s="103"/>
      <c r="T28" s="103"/>
      <c r="U28" s="103"/>
      <c r="V28" s="103"/>
      <c r="W28" s="103"/>
    </row>
    <row r="29" spans="2:23" ht="15" customHeight="1">
      <c r="B29" s="103"/>
      <c r="C29" s="103"/>
      <c r="D29" s="103"/>
      <c r="E29" s="103"/>
      <c r="F29" s="103"/>
      <c r="G29" s="103"/>
      <c r="H29" s="3"/>
      <c r="I29" s="3"/>
      <c r="J29" s="3"/>
      <c r="K29" s="3"/>
      <c r="L29" s="178" t="s">
        <v>22</v>
      </c>
      <c r="M29" s="179"/>
      <c r="N29" s="180"/>
      <c r="O29" s="3"/>
      <c r="P29" s="3"/>
      <c r="Q29" s="3"/>
      <c r="R29" s="3"/>
      <c r="S29" s="103"/>
      <c r="T29" s="103"/>
      <c r="U29" s="103"/>
      <c r="V29" s="103"/>
      <c r="W29" s="103"/>
    </row>
    <row r="30" spans="2:23" ht="15" customHeight="1">
      <c r="B30" s="101"/>
      <c r="C30" s="101"/>
      <c r="D30" s="101"/>
      <c r="E30" s="101"/>
      <c r="F30" s="101"/>
      <c r="G30" s="101"/>
      <c r="H30" s="3"/>
      <c r="I30" s="3"/>
      <c r="J30" s="3"/>
      <c r="K30" s="3"/>
      <c r="L30" s="181" t="s">
        <v>138</v>
      </c>
      <c r="M30" s="182"/>
      <c r="N30" s="183"/>
      <c r="O30" s="3"/>
      <c r="P30" s="3"/>
      <c r="Q30" s="3"/>
      <c r="R30" s="3"/>
      <c r="S30" s="101"/>
      <c r="T30" s="101"/>
      <c r="U30" s="101"/>
      <c r="V30" s="101"/>
      <c r="W30" s="101"/>
    </row>
    <row r="31" spans="2:23" ht="4.5" customHeight="1">
      <c r="B31" s="101"/>
      <c r="C31" s="101"/>
      <c r="D31" s="101"/>
      <c r="E31" s="101"/>
      <c r="F31" s="101"/>
      <c r="G31" s="101"/>
      <c r="H31" s="3"/>
      <c r="I31" s="3"/>
      <c r="J31" s="3"/>
      <c r="K31" s="3"/>
      <c r="L31" s="184"/>
      <c r="M31" s="182"/>
      <c r="N31" s="183"/>
      <c r="O31" s="3"/>
      <c r="P31" s="3"/>
      <c r="Q31" s="3"/>
      <c r="R31" s="3"/>
      <c r="S31" s="101"/>
      <c r="T31" s="101"/>
      <c r="U31" s="101"/>
      <c r="V31" s="101"/>
      <c r="W31" s="101"/>
    </row>
    <row r="32" spans="2:23" ht="14.25" hidden="1" customHeight="1" thickBot="1">
      <c r="B32" s="101"/>
      <c r="C32" s="101"/>
      <c r="D32" s="101"/>
      <c r="E32" s="101"/>
      <c r="F32" s="101"/>
      <c r="G32" s="101"/>
      <c r="H32" s="3"/>
      <c r="I32" s="3"/>
      <c r="J32" s="3"/>
      <c r="K32" s="3"/>
      <c r="L32" s="185"/>
      <c r="M32" s="186"/>
      <c r="N32" s="187"/>
      <c r="O32" s="3"/>
      <c r="P32" s="3"/>
      <c r="Q32" s="3"/>
      <c r="R32" s="3"/>
      <c r="S32" s="101"/>
      <c r="T32" s="101"/>
      <c r="U32" s="101"/>
      <c r="V32" s="101"/>
      <c r="W32" s="101"/>
    </row>
    <row r="33" spans="2:23">
      <c r="B33" s="2"/>
      <c r="C33" s="2"/>
      <c r="D33" s="2"/>
      <c r="E33" s="2"/>
      <c r="F33" s="2"/>
      <c r="G33" s="3"/>
      <c r="H33" s="3"/>
      <c r="I33" s="3"/>
      <c r="J33" s="3"/>
      <c r="K33" s="3"/>
      <c r="L33" s="9"/>
      <c r="M33" s="9"/>
      <c r="N33" s="9"/>
      <c r="O33" s="3"/>
      <c r="P33" s="3"/>
      <c r="Q33" s="3"/>
      <c r="R33" s="3"/>
      <c r="S33" s="3"/>
      <c r="T33" s="3"/>
      <c r="U33" s="3"/>
      <c r="V33" s="3"/>
      <c r="W33" s="3"/>
    </row>
    <row r="34" spans="2:23" ht="15.75" thickBot="1"/>
    <row r="35" spans="2:23" ht="30" customHeight="1" thickBot="1">
      <c r="B35" s="166" t="s">
        <v>140</v>
      </c>
      <c r="C35" s="167"/>
      <c r="D35" s="167"/>
      <c r="E35" s="167"/>
      <c r="F35" s="167"/>
      <c r="G35" s="168"/>
      <c r="H35" s="6"/>
      <c r="I35" s="6"/>
      <c r="J35" s="6"/>
      <c r="K35" s="6"/>
      <c r="L35" s="6"/>
      <c r="M35" s="6"/>
      <c r="N35" s="10"/>
      <c r="O35" s="10"/>
      <c r="P35" s="10"/>
      <c r="Q35" s="10"/>
      <c r="R35" s="10"/>
      <c r="S35" s="169" t="s">
        <v>16</v>
      </c>
      <c r="T35" s="170"/>
      <c r="U35" s="170"/>
      <c r="V35" s="170"/>
      <c r="W35" s="171"/>
    </row>
    <row r="36" spans="2:23" ht="43.5" customHeight="1" thickBot="1">
      <c r="B36" s="172" t="s">
        <v>2</v>
      </c>
      <c r="C36" s="173"/>
      <c r="D36" s="173"/>
      <c r="E36" s="173"/>
      <c r="F36" s="173"/>
      <c r="G36" s="174"/>
      <c r="H36" s="3"/>
      <c r="I36" s="3"/>
      <c r="J36" s="3"/>
      <c r="K36" s="3"/>
      <c r="L36" s="3"/>
      <c r="M36" s="3"/>
      <c r="N36" s="8"/>
      <c r="O36" s="8"/>
      <c r="P36" s="8"/>
      <c r="Q36" s="8"/>
      <c r="R36" s="8"/>
      <c r="S36" s="175" t="s">
        <v>24</v>
      </c>
      <c r="T36" s="176"/>
      <c r="U36" s="176"/>
      <c r="V36" s="176"/>
      <c r="W36" s="177"/>
    </row>
    <row r="37" spans="2:23" ht="15" customHeight="1">
      <c r="B37" s="150" t="s">
        <v>209</v>
      </c>
      <c r="C37" s="151"/>
      <c r="D37" s="151"/>
      <c r="E37" s="151"/>
      <c r="F37" s="151"/>
      <c r="G37" s="152"/>
      <c r="H37" s="3"/>
      <c r="I37" s="3"/>
      <c r="J37" s="3"/>
      <c r="K37" s="3"/>
      <c r="L37" s="3"/>
      <c r="M37" s="3"/>
      <c r="N37" s="3"/>
      <c r="O37" s="3"/>
      <c r="P37" s="3"/>
      <c r="Q37" s="3"/>
      <c r="R37" s="3"/>
      <c r="S37" s="157" t="s">
        <v>206</v>
      </c>
      <c r="T37" s="158"/>
      <c r="U37" s="158"/>
      <c r="V37" s="158"/>
      <c r="W37" s="159"/>
    </row>
    <row r="38" spans="2:23">
      <c r="B38" s="153"/>
      <c r="C38" s="151"/>
      <c r="D38" s="151"/>
      <c r="E38" s="151"/>
      <c r="F38" s="151"/>
      <c r="G38" s="152"/>
      <c r="H38" s="3"/>
      <c r="I38" s="3"/>
      <c r="J38" s="3"/>
      <c r="K38" s="3"/>
      <c r="L38" s="3"/>
      <c r="M38" s="3"/>
      <c r="N38" s="3"/>
      <c r="O38" s="3"/>
      <c r="P38" s="3"/>
      <c r="Q38" s="3"/>
      <c r="R38" s="3"/>
      <c r="S38" s="160"/>
      <c r="T38" s="158"/>
      <c r="U38" s="158"/>
      <c r="V38" s="158"/>
      <c r="W38" s="159"/>
    </row>
    <row r="39" spans="2:23">
      <c r="B39" s="153"/>
      <c r="C39" s="151"/>
      <c r="D39" s="151"/>
      <c r="E39" s="151"/>
      <c r="F39" s="151"/>
      <c r="G39" s="152"/>
      <c r="H39" s="3"/>
      <c r="I39" s="3"/>
      <c r="J39" s="3"/>
      <c r="K39" s="3"/>
      <c r="L39" s="3"/>
      <c r="M39" s="3"/>
      <c r="N39" s="3"/>
      <c r="O39" s="3"/>
      <c r="P39" s="3"/>
      <c r="Q39" s="3"/>
      <c r="R39" s="3"/>
      <c r="S39" s="160"/>
      <c r="T39" s="158"/>
      <c r="U39" s="158"/>
      <c r="V39" s="158"/>
      <c r="W39" s="159"/>
    </row>
    <row r="40" spans="2:23">
      <c r="B40" s="153"/>
      <c r="C40" s="151"/>
      <c r="D40" s="151"/>
      <c r="E40" s="151"/>
      <c r="F40" s="151"/>
      <c r="G40" s="152"/>
      <c r="H40" s="3"/>
      <c r="I40" s="3"/>
      <c r="J40" s="3"/>
      <c r="K40" s="3"/>
      <c r="L40" s="3"/>
      <c r="M40" s="3"/>
      <c r="N40" s="3"/>
      <c r="O40" s="3"/>
      <c r="P40" s="3"/>
      <c r="Q40" s="3"/>
      <c r="R40" s="3"/>
      <c r="S40" s="160"/>
      <c r="T40" s="158"/>
      <c r="U40" s="158"/>
      <c r="V40" s="158"/>
      <c r="W40" s="159"/>
    </row>
    <row r="41" spans="2:23">
      <c r="B41" s="153"/>
      <c r="C41" s="151"/>
      <c r="D41" s="151"/>
      <c r="E41" s="151"/>
      <c r="F41" s="151"/>
      <c r="G41" s="152"/>
      <c r="H41" s="3"/>
      <c r="I41" s="3"/>
      <c r="J41" s="3"/>
      <c r="K41" s="3"/>
      <c r="L41" s="3"/>
      <c r="M41" s="3"/>
      <c r="N41" s="3"/>
      <c r="O41" s="3"/>
      <c r="P41" s="3"/>
      <c r="Q41" s="3"/>
      <c r="R41" s="3"/>
      <c r="S41" s="160"/>
      <c r="T41" s="158"/>
      <c r="U41" s="158"/>
      <c r="V41" s="158"/>
      <c r="W41" s="159"/>
    </row>
    <row r="42" spans="2:23">
      <c r="B42" s="153"/>
      <c r="C42" s="151"/>
      <c r="D42" s="151"/>
      <c r="E42" s="151"/>
      <c r="F42" s="151"/>
      <c r="G42" s="152"/>
      <c r="H42" s="3"/>
      <c r="I42" s="3"/>
      <c r="J42" s="3"/>
      <c r="K42" s="3"/>
      <c r="L42" s="3"/>
      <c r="M42" s="3"/>
      <c r="N42" s="3"/>
      <c r="O42" s="3"/>
      <c r="P42" s="3"/>
      <c r="Q42" s="3"/>
      <c r="R42" s="3"/>
      <c r="S42" s="160"/>
      <c r="T42" s="158"/>
      <c r="U42" s="158"/>
      <c r="V42" s="158"/>
      <c r="W42" s="159"/>
    </row>
    <row r="43" spans="2:23">
      <c r="B43" s="153"/>
      <c r="C43" s="151"/>
      <c r="D43" s="151"/>
      <c r="E43" s="151"/>
      <c r="F43" s="151"/>
      <c r="G43" s="152"/>
      <c r="H43" s="3"/>
      <c r="I43" s="3"/>
      <c r="J43" s="3"/>
      <c r="K43" s="3"/>
      <c r="L43" s="3"/>
      <c r="M43" s="3"/>
      <c r="N43" s="3"/>
      <c r="O43" s="3"/>
      <c r="P43" s="3"/>
      <c r="Q43" s="3"/>
      <c r="R43" s="3"/>
      <c r="S43" s="160"/>
      <c r="T43" s="158"/>
      <c r="U43" s="158"/>
      <c r="V43" s="158"/>
      <c r="W43" s="159"/>
    </row>
    <row r="44" spans="2:23">
      <c r="B44" s="153"/>
      <c r="C44" s="151"/>
      <c r="D44" s="151"/>
      <c r="E44" s="151"/>
      <c r="F44" s="151"/>
      <c r="G44" s="152"/>
      <c r="H44" s="3"/>
      <c r="I44" s="3"/>
      <c r="J44" s="3"/>
      <c r="K44" s="3"/>
      <c r="L44" s="3"/>
      <c r="M44" s="3"/>
      <c r="N44" s="3"/>
      <c r="O44" s="3"/>
      <c r="P44" s="3"/>
      <c r="Q44" s="3"/>
      <c r="R44" s="3"/>
      <c r="S44" s="160"/>
      <c r="T44" s="158"/>
      <c r="U44" s="158"/>
      <c r="V44" s="158"/>
      <c r="W44" s="159"/>
    </row>
    <row r="45" spans="2:23">
      <c r="B45" s="153"/>
      <c r="C45" s="151"/>
      <c r="D45" s="151"/>
      <c r="E45" s="151"/>
      <c r="F45" s="151"/>
      <c r="G45" s="152"/>
      <c r="H45" s="3"/>
      <c r="I45" s="3"/>
      <c r="J45" s="3"/>
      <c r="K45" s="3"/>
      <c r="L45" s="3"/>
      <c r="M45" s="3"/>
      <c r="N45" s="3"/>
      <c r="O45" s="3"/>
      <c r="P45" s="3"/>
      <c r="Q45" s="3"/>
      <c r="R45" s="3"/>
      <c r="S45" s="160"/>
      <c r="T45" s="158"/>
      <c r="U45" s="158"/>
      <c r="V45" s="158"/>
      <c r="W45" s="159"/>
    </row>
    <row r="46" spans="2:23" ht="54.75" customHeight="1" thickBot="1">
      <c r="B46" s="154"/>
      <c r="C46" s="155"/>
      <c r="D46" s="155"/>
      <c r="E46" s="155"/>
      <c r="F46" s="155"/>
      <c r="G46" s="156"/>
      <c r="H46" s="3"/>
      <c r="I46" s="3"/>
      <c r="J46" s="3"/>
      <c r="K46" s="3"/>
      <c r="L46" s="3"/>
      <c r="M46" s="3"/>
      <c r="N46" s="3"/>
      <c r="O46" s="3"/>
      <c r="P46" s="3"/>
      <c r="Q46" s="3"/>
      <c r="R46" s="3"/>
      <c r="S46" s="161"/>
      <c r="T46" s="162"/>
      <c r="U46" s="162"/>
      <c r="V46" s="162"/>
      <c r="W46" s="163"/>
    </row>
    <row r="47" spans="2:23" ht="32.25" customHeight="1"/>
    <row r="48" spans="2:23">
      <c r="B48" s="16"/>
      <c r="C48" s="15"/>
      <c r="D48" s="15"/>
      <c r="E48" s="15"/>
      <c r="F48" s="15"/>
      <c r="G48" s="11"/>
      <c r="H48" s="11"/>
      <c r="I48" s="16"/>
      <c r="J48" s="16"/>
      <c r="K48" s="16"/>
      <c r="L48" s="17"/>
      <c r="M48" s="11"/>
      <c r="N48" s="11"/>
      <c r="O48" s="15"/>
      <c r="P48" s="15"/>
      <c r="Q48" s="14"/>
      <c r="R48" s="11"/>
      <c r="S48" s="11"/>
      <c r="T48" s="11"/>
      <c r="U48" s="11"/>
      <c r="V48" s="11"/>
    </row>
    <row r="49" spans="2:22">
      <c r="B49" s="16"/>
      <c r="C49" s="15"/>
      <c r="D49" s="15"/>
      <c r="E49" s="15"/>
      <c r="F49" s="15"/>
      <c r="G49" s="11"/>
      <c r="H49" s="11"/>
      <c r="I49" s="16"/>
      <c r="J49" s="16"/>
      <c r="K49" s="16"/>
      <c r="L49" s="17"/>
      <c r="M49" s="11"/>
      <c r="N49" s="11"/>
      <c r="O49" s="15"/>
      <c r="P49" s="15"/>
      <c r="Q49" s="14"/>
      <c r="R49" s="11"/>
      <c r="S49" s="11"/>
      <c r="T49" s="11"/>
      <c r="U49" s="11"/>
      <c r="V49" s="11"/>
    </row>
    <row r="50" spans="2:22">
      <c r="B50" s="16"/>
      <c r="C50" s="15"/>
      <c r="D50" s="15"/>
      <c r="E50" s="15"/>
      <c r="F50" s="15"/>
      <c r="G50" s="11"/>
      <c r="H50" s="11"/>
      <c r="I50" s="16"/>
      <c r="J50" s="16"/>
      <c r="K50" s="16"/>
      <c r="L50" s="17"/>
      <c r="M50" s="11"/>
      <c r="N50" s="11"/>
      <c r="O50" s="15"/>
      <c r="P50" s="15"/>
      <c r="Q50" s="14"/>
      <c r="R50" s="11"/>
      <c r="S50" s="11"/>
      <c r="T50" s="11"/>
      <c r="U50" s="11"/>
      <c r="V50" s="11"/>
    </row>
    <row r="51" spans="2:22">
      <c r="B51" s="16"/>
      <c r="C51" s="15"/>
      <c r="D51" s="15"/>
      <c r="E51" s="15"/>
      <c r="F51" s="15"/>
      <c r="G51" s="11"/>
      <c r="H51" s="11"/>
      <c r="I51" s="16"/>
      <c r="J51" s="16"/>
      <c r="K51" s="16"/>
      <c r="L51" s="17"/>
      <c r="M51" s="11"/>
      <c r="N51" s="11"/>
      <c r="O51" s="15"/>
      <c r="P51" s="15"/>
      <c r="Q51" s="14"/>
      <c r="R51" s="11"/>
      <c r="S51" s="11"/>
      <c r="T51" s="11"/>
      <c r="U51" s="11"/>
      <c r="V51" s="11"/>
    </row>
    <row r="52" spans="2:22">
      <c r="B52" s="16"/>
      <c r="C52" s="15"/>
      <c r="D52" s="15"/>
      <c r="E52" s="15"/>
      <c r="F52" s="15"/>
      <c r="G52" s="11"/>
      <c r="H52" s="11"/>
      <c r="I52" s="16"/>
      <c r="J52" s="16"/>
      <c r="K52" s="16"/>
      <c r="L52" s="17"/>
      <c r="M52" s="11"/>
      <c r="N52" s="11"/>
      <c r="O52" s="15"/>
      <c r="P52" s="15"/>
      <c r="Q52" s="14"/>
      <c r="R52" s="11"/>
      <c r="S52" s="11"/>
      <c r="T52" s="11"/>
      <c r="U52" s="11"/>
      <c r="V52" s="11"/>
    </row>
    <row r="53" spans="2:22">
      <c r="B53" s="16"/>
      <c r="C53" s="15"/>
      <c r="D53" s="15"/>
      <c r="E53" s="15"/>
      <c r="F53" s="15"/>
      <c r="G53" s="11"/>
      <c r="H53" s="11"/>
      <c r="I53" s="16"/>
      <c r="J53" s="16"/>
      <c r="K53" s="16"/>
      <c r="L53" s="17"/>
      <c r="M53" s="11"/>
      <c r="N53" s="11"/>
      <c r="O53" s="15"/>
      <c r="P53" s="15"/>
      <c r="Q53" s="14"/>
      <c r="R53" s="11"/>
      <c r="S53" s="11"/>
      <c r="T53" s="11"/>
      <c r="U53" s="11"/>
      <c r="V53" s="11"/>
    </row>
    <row r="54" spans="2:22">
      <c r="B54" s="16"/>
      <c r="C54" s="15"/>
      <c r="D54" s="15"/>
      <c r="E54" s="15"/>
      <c r="F54" s="15"/>
      <c r="G54" s="11"/>
      <c r="H54" s="11"/>
      <c r="I54" s="16"/>
      <c r="J54" s="16"/>
      <c r="K54" s="16"/>
      <c r="L54" s="17"/>
      <c r="M54" s="11"/>
      <c r="N54" s="11"/>
      <c r="O54" s="15"/>
      <c r="P54" s="15"/>
      <c r="Q54" s="14"/>
      <c r="R54" s="11"/>
      <c r="S54" s="11"/>
      <c r="T54" s="11"/>
      <c r="U54" s="11"/>
      <c r="V54" s="11"/>
    </row>
    <row r="55" spans="2:22">
      <c r="B55" s="16"/>
      <c r="C55" s="15"/>
      <c r="D55" s="15"/>
      <c r="E55" s="15"/>
      <c r="F55" s="15"/>
      <c r="G55" s="11"/>
      <c r="H55" s="11"/>
      <c r="I55" s="16"/>
      <c r="J55" s="16"/>
      <c r="K55" s="16"/>
      <c r="L55" s="17"/>
      <c r="M55" s="11"/>
      <c r="N55" s="11"/>
      <c r="O55" s="15"/>
      <c r="P55" s="15"/>
      <c r="Q55" s="14"/>
      <c r="R55" s="11"/>
      <c r="S55" s="11"/>
      <c r="T55" s="11"/>
      <c r="U55" s="11"/>
      <c r="V55" s="11"/>
    </row>
    <row r="56" spans="2:22">
      <c r="B56" s="16"/>
      <c r="C56" s="15"/>
      <c r="D56" s="15"/>
      <c r="E56" s="15"/>
      <c r="F56" s="15"/>
      <c r="G56" s="11"/>
      <c r="H56" s="11"/>
      <c r="I56" s="16"/>
      <c r="J56" s="16"/>
      <c r="K56" s="16"/>
      <c r="L56" s="17"/>
      <c r="M56" s="11"/>
      <c r="N56" s="11"/>
      <c r="O56" s="15"/>
      <c r="P56" s="15"/>
      <c r="Q56" s="14"/>
      <c r="R56" s="11"/>
      <c r="S56" s="11"/>
      <c r="T56" s="11"/>
      <c r="U56" s="11"/>
      <c r="V56" s="11"/>
    </row>
    <row r="57" spans="2:22">
      <c r="B57" s="16"/>
      <c r="C57" s="15"/>
      <c r="D57" s="15"/>
      <c r="E57" s="15"/>
      <c r="F57" s="15"/>
      <c r="G57" s="11"/>
      <c r="H57" s="11"/>
      <c r="I57" s="16"/>
      <c r="J57" s="16"/>
      <c r="K57" s="16"/>
      <c r="L57" s="17"/>
      <c r="M57" s="11"/>
      <c r="N57" s="11"/>
      <c r="O57" s="15"/>
      <c r="P57" s="15"/>
      <c r="Q57" s="14"/>
      <c r="R57" s="11"/>
      <c r="S57" s="11"/>
      <c r="T57" s="11"/>
      <c r="U57" s="11"/>
      <c r="V57" s="11"/>
    </row>
    <row r="58" spans="2:22">
      <c r="B58" s="16"/>
      <c r="C58" s="15"/>
      <c r="D58" s="15"/>
      <c r="E58" s="15"/>
      <c r="F58" s="15"/>
      <c r="G58" s="11"/>
      <c r="H58" s="11"/>
      <c r="I58" s="16"/>
      <c r="J58" s="16"/>
      <c r="K58" s="16"/>
      <c r="L58" s="17"/>
      <c r="M58" s="11"/>
      <c r="N58" s="11"/>
      <c r="O58" s="15"/>
      <c r="P58" s="15"/>
      <c r="Q58" s="14"/>
      <c r="R58" s="11"/>
      <c r="S58" s="11"/>
      <c r="T58" s="11"/>
      <c r="U58" s="11"/>
      <c r="V58" s="11"/>
    </row>
    <row r="59" spans="2:22">
      <c r="B59" s="16"/>
      <c r="C59" s="15"/>
      <c r="D59" s="15"/>
      <c r="E59" s="15"/>
      <c r="F59" s="15"/>
      <c r="G59" s="11"/>
      <c r="H59" s="11"/>
      <c r="I59" s="16"/>
      <c r="J59" s="16"/>
      <c r="K59" s="16"/>
      <c r="L59" s="17"/>
      <c r="M59" s="11"/>
      <c r="N59" s="11"/>
      <c r="O59" s="15"/>
      <c r="P59" s="15"/>
      <c r="Q59" s="14"/>
      <c r="R59" s="11"/>
      <c r="S59" s="11"/>
      <c r="T59" s="11"/>
      <c r="U59" s="11"/>
      <c r="V59" s="11"/>
    </row>
    <row r="60" spans="2:22">
      <c r="B60" s="16"/>
      <c r="C60" s="15"/>
      <c r="D60" s="15"/>
      <c r="E60" s="15"/>
      <c r="F60" s="15"/>
      <c r="G60" s="11"/>
      <c r="H60" s="11"/>
      <c r="I60" s="16"/>
      <c r="J60" s="16"/>
      <c r="K60" s="16"/>
      <c r="L60" s="17"/>
      <c r="M60" s="11"/>
      <c r="N60" s="11"/>
      <c r="O60" s="15"/>
      <c r="P60" s="15"/>
      <c r="Q60" s="14"/>
      <c r="R60" s="11"/>
      <c r="S60" s="11"/>
      <c r="T60" s="11"/>
      <c r="U60" s="11"/>
      <c r="V60" s="11"/>
    </row>
    <row r="61" spans="2:22">
      <c r="B61" s="16"/>
      <c r="C61" s="15"/>
      <c r="D61" s="15"/>
      <c r="E61" s="15"/>
      <c r="F61" s="15"/>
      <c r="G61" s="11"/>
      <c r="H61" s="11"/>
      <c r="I61" s="16"/>
      <c r="J61" s="16"/>
      <c r="K61" s="16"/>
      <c r="L61" s="17"/>
      <c r="M61" s="11"/>
      <c r="N61" s="11"/>
      <c r="O61" s="15"/>
      <c r="P61" s="15"/>
      <c r="Q61" s="14"/>
      <c r="R61" s="11"/>
      <c r="S61" s="11"/>
      <c r="T61" s="11"/>
      <c r="U61" s="11"/>
      <c r="V61" s="11"/>
    </row>
    <row r="62" spans="2:22">
      <c r="B62" s="16"/>
      <c r="C62" s="15"/>
      <c r="D62" s="15"/>
      <c r="E62" s="15"/>
      <c r="F62" s="15"/>
      <c r="G62" s="11"/>
      <c r="H62" s="11"/>
      <c r="I62" s="16"/>
      <c r="J62" s="16"/>
      <c r="K62" s="16"/>
      <c r="L62" s="17"/>
      <c r="M62" s="11"/>
      <c r="N62" s="11"/>
      <c r="O62" s="15"/>
      <c r="P62" s="15"/>
      <c r="Q62" s="14"/>
      <c r="R62" s="11"/>
      <c r="S62" s="11"/>
      <c r="T62" s="11"/>
      <c r="U62" s="11"/>
      <c r="V62" s="11"/>
    </row>
    <row r="63" spans="2:22">
      <c r="B63" s="16"/>
      <c r="C63" s="15"/>
      <c r="D63" s="15"/>
      <c r="E63" s="15"/>
      <c r="F63" s="15"/>
      <c r="G63" s="11"/>
      <c r="H63" s="11"/>
      <c r="I63" s="16"/>
      <c r="J63" s="16"/>
      <c r="K63" s="16"/>
      <c r="L63" s="17"/>
      <c r="M63" s="11"/>
      <c r="N63" s="11"/>
      <c r="O63" s="15"/>
      <c r="P63" s="15"/>
      <c r="Q63" s="14"/>
      <c r="R63" s="11"/>
      <c r="S63" s="11"/>
      <c r="T63" s="11"/>
      <c r="U63" s="11"/>
      <c r="V63" s="11"/>
    </row>
    <row r="64" spans="2:22">
      <c r="B64" s="16"/>
      <c r="C64" s="15"/>
      <c r="D64" s="15"/>
      <c r="E64" s="15"/>
      <c r="F64" s="15"/>
      <c r="G64" s="11"/>
      <c r="H64" s="11"/>
      <c r="I64" s="16"/>
      <c r="J64" s="16"/>
      <c r="K64" s="16"/>
      <c r="L64" s="17"/>
      <c r="M64" s="11"/>
      <c r="N64" s="11"/>
      <c r="O64" s="15"/>
      <c r="P64" s="15"/>
      <c r="Q64" s="14"/>
      <c r="R64" s="11"/>
      <c r="S64" s="11"/>
      <c r="T64" s="11"/>
      <c r="U64" s="11"/>
      <c r="V64" s="11"/>
    </row>
    <row r="65" spans="2:22">
      <c r="B65" s="16"/>
      <c r="C65" s="15"/>
      <c r="D65" s="15"/>
      <c r="E65" s="15"/>
      <c r="F65" s="15"/>
      <c r="G65" s="11"/>
      <c r="H65" s="11"/>
      <c r="I65" s="16"/>
      <c r="J65" s="16"/>
      <c r="K65" s="16"/>
      <c r="L65" s="17"/>
      <c r="M65" s="11"/>
      <c r="N65" s="11"/>
      <c r="O65" s="15"/>
      <c r="P65" s="15"/>
      <c r="Q65" s="14"/>
      <c r="R65" s="11"/>
      <c r="S65" s="11"/>
      <c r="T65" s="11"/>
      <c r="U65" s="11"/>
      <c r="V65" s="11"/>
    </row>
    <row r="66" spans="2:22">
      <c r="B66" s="16"/>
      <c r="C66" s="15"/>
      <c r="D66" s="15"/>
      <c r="E66" s="15"/>
      <c r="F66" s="15"/>
      <c r="G66" s="11"/>
      <c r="H66" s="11"/>
      <c r="I66" s="16"/>
      <c r="J66" s="16"/>
      <c r="K66" s="16"/>
      <c r="L66" s="17"/>
      <c r="M66" s="11"/>
      <c r="N66" s="11"/>
      <c r="O66" s="15"/>
      <c r="P66" s="15"/>
      <c r="Q66" s="14"/>
      <c r="R66" s="11"/>
      <c r="S66" s="11"/>
      <c r="T66" s="11"/>
      <c r="U66" s="11"/>
      <c r="V66" s="11"/>
    </row>
    <row r="67" spans="2:22">
      <c r="B67" s="16"/>
      <c r="C67" s="15"/>
      <c r="D67" s="15"/>
      <c r="E67" s="15"/>
      <c r="F67" s="15"/>
      <c r="G67" s="11"/>
      <c r="H67" s="11"/>
      <c r="I67" s="16"/>
      <c r="J67" s="16"/>
      <c r="K67" s="16"/>
      <c r="L67" s="17"/>
      <c r="M67" s="11"/>
      <c r="N67" s="11"/>
      <c r="O67" s="15"/>
      <c r="P67" s="15"/>
      <c r="Q67" s="14"/>
      <c r="R67" s="11"/>
      <c r="S67" s="11"/>
      <c r="T67" s="11"/>
      <c r="U67" s="11"/>
      <c r="V67" s="11"/>
    </row>
    <row r="68" spans="2:22">
      <c r="B68" s="16"/>
      <c r="C68" s="15"/>
      <c r="D68" s="15"/>
      <c r="E68" s="15"/>
      <c r="F68" s="15"/>
      <c r="G68" s="11"/>
      <c r="H68" s="11"/>
      <c r="I68" s="16"/>
      <c r="J68" s="16"/>
      <c r="K68" s="16"/>
      <c r="L68" s="17"/>
      <c r="M68" s="11"/>
      <c r="N68" s="11"/>
      <c r="O68" s="15"/>
      <c r="P68" s="15"/>
      <c r="Q68" s="14"/>
      <c r="R68" s="11"/>
      <c r="S68" s="11"/>
      <c r="T68" s="11"/>
      <c r="U68" s="11"/>
      <c r="V68" s="11"/>
    </row>
    <row r="69" spans="2:22">
      <c r="B69" s="16"/>
      <c r="C69" s="15"/>
      <c r="D69" s="15"/>
      <c r="E69" s="15"/>
      <c r="F69" s="15"/>
      <c r="G69" s="11"/>
      <c r="H69" s="11"/>
      <c r="I69" s="16"/>
      <c r="J69" s="16"/>
      <c r="K69" s="16"/>
      <c r="L69" s="17"/>
      <c r="M69" s="11"/>
      <c r="N69" s="11"/>
      <c r="O69" s="15"/>
      <c r="P69" s="15"/>
      <c r="Q69" s="14"/>
      <c r="R69" s="11"/>
      <c r="S69" s="11"/>
      <c r="T69" s="11"/>
      <c r="U69" s="11"/>
      <c r="V69" s="11"/>
    </row>
    <row r="70" spans="2:22">
      <c r="B70" s="16"/>
      <c r="C70" s="15"/>
      <c r="D70" s="15"/>
      <c r="E70" s="15"/>
      <c r="F70" s="15"/>
      <c r="G70" s="11"/>
      <c r="H70" s="11"/>
      <c r="I70" s="16"/>
      <c r="J70" s="16"/>
      <c r="K70" s="16"/>
      <c r="L70" s="17"/>
      <c r="M70" s="11"/>
      <c r="N70" s="11"/>
      <c r="O70" s="15"/>
      <c r="P70" s="15"/>
      <c r="Q70" s="14"/>
      <c r="R70" s="11"/>
      <c r="S70" s="11"/>
      <c r="T70" s="11"/>
      <c r="U70" s="11"/>
      <c r="V70" s="11"/>
    </row>
    <row r="71" spans="2:22">
      <c r="B71" s="16"/>
      <c r="C71" s="15"/>
      <c r="D71" s="15"/>
      <c r="E71" s="15"/>
      <c r="F71" s="15"/>
      <c r="G71" s="11"/>
      <c r="H71" s="11"/>
      <c r="I71" s="16"/>
      <c r="J71" s="16"/>
      <c r="K71" s="16"/>
      <c r="L71" s="17"/>
      <c r="M71" s="11"/>
      <c r="N71" s="11"/>
      <c r="O71" s="15"/>
      <c r="P71" s="15"/>
      <c r="Q71" s="14"/>
      <c r="R71" s="11"/>
      <c r="S71" s="11"/>
      <c r="T71" s="11"/>
      <c r="U71" s="11"/>
      <c r="V71" s="11"/>
    </row>
    <row r="72" spans="2:22">
      <c r="B72" s="16"/>
      <c r="C72" s="15"/>
      <c r="D72" s="15"/>
      <c r="E72" s="15"/>
      <c r="F72" s="15"/>
      <c r="G72" s="11"/>
      <c r="H72" s="11"/>
      <c r="I72" s="16"/>
      <c r="J72" s="16"/>
      <c r="K72" s="16"/>
      <c r="L72" s="17"/>
      <c r="M72" s="11"/>
      <c r="N72" s="11"/>
      <c r="O72" s="15"/>
      <c r="P72" s="15"/>
      <c r="Q72" s="14"/>
      <c r="R72" s="11"/>
      <c r="S72" s="11"/>
      <c r="T72" s="11"/>
      <c r="U72" s="11"/>
      <c r="V72" s="11"/>
    </row>
    <row r="73" spans="2:22">
      <c r="B73" s="16"/>
      <c r="C73" s="15"/>
      <c r="D73" s="15"/>
      <c r="E73" s="15"/>
      <c r="F73" s="15"/>
      <c r="G73" s="11"/>
      <c r="H73" s="11"/>
      <c r="I73" s="16"/>
      <c r="J73" s="16"/>
      <c r="K73" s="16"/>
      <c r="L73" s="17"/>
      <c r="M73" s="11"/>
      <c r="N73" s="11"/>
      <c r="O73" s="15"/>
      <c r="P73" s="15"/>
      <c r="Q73" s="14"/>
      <c r="R73" s="11"/>
      <c r="S73" s="11"/>
      <c r="T73" s="11"/>
      <c r="U73" s="11"/>
      <c r="V73" s="11"/>
    </row>
    <row r="74" spans="2:22">
      <c r="B74" s="16"/>
      <c r="C74" s="15"/>
      <c r="D74" s="15"/>
      <c r="E74" s="15"/>
      <c r="F74" s="15"/>
      <c r="G74" s="11"/>
      <c r="H74" s="11"/>
      <c r="I74" s="16"/>
      <c r="J74" s="16"/>
      <c r="K74" s="16"/>
      <c r="L74" s="17"/>
      <c r="M74" s="11"/>
      <c r="N74" s="11"/>
      <c r="O74" s="15"/>
      <c r="P74" s="15"/>
      <c r="Q74" s="14"/>
      <c r="R74" s="11"/>
      <c r="S74" s="11"/>
      <c r="T74" s="11"/>
      <c r="U74" s="11"/>
      <c r="V74" s="11"/>
    </row>
    <row r="75" spans="2:22">
      <c r="B75" s="16"/>
      <c r="C75" s="15"/>
      <c r="D75" s="15"/>
      <c r="E75" s="15"/>
      <c r="F75" s="15"/>
      <c r="G75" s="11"/>
      <c r="H75" s="11"/>
      <c r="I75" s="16"/>
      <c r="J75" s="16"/>
      <c r="K75" s="16"/>
      <c r="L75" s="17"/>
      <c r="M75" s="11"/>
      <c r="N75" s="11"/>
      <c r="O75" s="15"/>
      <c r="P75" s="15"/>
      <c r="Q75" s="14"/>
      <c r="R75" s="11"/>
      <c r="S75" s="11"/>
      <c r="T75" s="11"/>
      <c r="U75" s="11"/>
      <c r="V75" s="11"/>
    </row>
    <row r="76" spans="2:22">
      <c r="B76" s="16"/>
      <c r="C76" s="15"/>
      <c r="D76" s="15"/>
      <c r="E76" s="15"/>
      <c r="F76" s="15"/>
      <c r="G76" s="11"/>
      <c r="H76" s="11"/>
      <c r="I76" s="16"/>
      <c r="J76" s="16"/>
      <c r="K76" s="16"/>
      <c r="L76" s="17"/>
      <c r="M76" s="11"/>
      <c r="N76" s="11"/>
      <c r="O76" s="15"/>
      <c r="P76" s="15"/>
      <c r="Q76" s="14"/>
      <c r="R76" s="11"/>
      <c r="S76" s="11"/>
      <c r="T76" s="11"/>
      <c r="U76" s="11"/>
      <c r="V76" s="11"/>
    </row>
    <row r="77" spans="2:22">
      <c r="B77" s="16"/>
      <c r="C77" s="15"/>
      <c r="D77" s="15"/>
      <c r="E77" s="15"/>
      <c r="F77" s="15"/>
      <c r="G77" s="11"/>
      <c r="H77" s="11"/>
      <c r="I77" s="16"/>
      <c r="J77" s="16"/>
      <c r="K77" s="16"/>
      <c r="L77" s="17"/>
      <c r="M77" s="11"/>
      <c r="N77" s="11"/>
      <c r="O77" s="15"/>
      <c r="P77" s="15"/>
      <c r="Q77" s="14"/>
      <c r="R77" s="11"/>
      <c r="S77" s="11"/>
      <c r="T77" s="11"/>
      <c r="U77" s="11"/>
      <c r="V77" s="11"/>
    </row>
    <row r="78" spans="2:22">
      <c r="B78" s="16"/>
      <c r="C78" s="15"/>
      <c r="D78" s="15"/>
      <c r="E78" s="15"/>
      <c r="F78" s="15"/>
      <c r="G78" s="11"/>
      <c r="H78" s="11"/>
      <c r="I78" s="16"/>
      <c r="J78" s="16"/>
      <c r="K78" s="16"/>
      <c r="L78" s="17"/>
      <c r="M78" s="11"/>
      <c r="N78" s="11"/>
      <c r="O78" s="15"/>
      <c r="P78" s="15"/>
      <c r="Q78" s="14"/>
      <c r="R78" s="11"/>
      <c r="S78" s="11"/>
      <c r="T78" s="11"/>
      <c r="U78" s="11"/>
      <c r="V78" s="11"/>
    </row>
    <row r="79" spans="2:22">
      <c r="B79" s="16"/>
      <c r="C79" s="15"/>
      <c r="D79" s="15"/>
      <c r="E79" s="15"/>
      <c r="F79" s="15"/>
      <c r="G79" s="11"/>
      <c r="H79" s="11"/>
      <c r="I79" s="16"/>
      <c r="J79" s="16"/>
      <c r="K79" s="16"/>
      <c r="L79" s="17"/>
      <c r="M79" s="11"/>
      <c r="N79" s="11"/>
      <c r="O79" s="15"/>
      <c r="P79" s="15"/>
      <c r="Q79" s="14"/>
      <c r="R79" s="11"/>
      <c r="S79" s="11"/>
      <c r="T79" s="11"/>
      <c r="U79" s="11"/>
      <c r="V79" s="11"/>
    </row>
    <row r="80" spans="2:22">
      <c r="B80" s="16"/>
      <c r="C80" s="15"/>
      <c r="D80" s="15"/>
      <c r="E80" s="15"/>
      <c r="F80" s="15"/>
      <c r="G80" s="11"/>
      <c r="H80" s="11"/>
      <c r="I80" s="16"/>
      <c r="J80" s="16"/>
      <c r="K80" s="16"/>
      <c r="L80" s="17"/>
      <c r="M80" s="11"/>
      <c r="N80" s="11"/>
      <c r="O80" s="15"/>
      <c r="P80" s="15"/>
      <c r="Q80" s="14"/>
      <c r="R80" s="11"/>
      <c r="S80" s="11"/>
      <c r="T80" s="11"/>
      <c r="U80" s="11"/>
      <c r="V80" s="11"/>
    </row>
    <row r="81" spans="2:22">
      <c r="B81" s="16"/>
      <c r="C81" s="15"/>
      <c r="D81" s="15"/>
      <c r="E81" s="15"/>
      <c r="F81" s="15"/>
      <c r="G81" s="11"/>
      <c r="H81" s="11"/>
      <c r="I81" s="16"/>
      <c r="J81" s="16"/>
      <c r="K81" s="16"/>
      <c r="L81" s="17"/>
      <c r="M81" s="11"/>
      <c r="N81" s="11"/>
      <c r="O81" s="15"/>
      <c r="P81" s="15"/>
      <c r="Q81" s="14"/>
      <c r="R81" s="11"/>
      <c r="S81" s="11"/>
      <c r="T81" s="11"/>
      <c r="U81" s="11"/>
      <c r="V81" s="11"/>
    </row>
    <row r="82" spans="2:22">
      <c r="B82" s="16"/>
      <c r="C82" s="15"/>
      <c r="D82" s="15"/>
      <c r="E82" s="15"/>
      <c r="F82" s="15"/>
      <c r="G82" s="11"/>
      <c r="H82" s="11"/>
      <c r="I82" s="16"/>
      <c r="J82" s="16"/>
      <c r="K82" s="16"/>
      <c r="L82" s="17"/>
      <c r="M82" s="11"/>
      <c r="N82" s="11"/>
      <c r="O82" s="15"/>
      <c r="P82" s="15"/>
      <c r="Q82" s="14"/>
      <c r="R82" s="11"/>
      <c r="S82" s="11"/>
      <c r="T82" s="11"/>
      <c r="U82" s="11"/>
      <c r="V82" s="11"/>
    </row>
    <row r="83" spans="2:22">
      <c r="B83" s="16"/>
      <c r="C83" s="15"/>
      <c r="D83" s="15"/>
      <c r="E83" s="15"/>
      <c r="F83" s="15"/>
      <c r="G83" s="11"/>
      <c r="H83" s="11"/>
      <c r="I83" s="16"/>
      <c r="J83" s="16"/>
      <c r="K83" s="16"/>
      <c r="L83" s="17"/>
      <c r="M83" s="11"/>
      <c r="N83" s="11"/>
      <c r="O83" s="15"/>
      <c r="P83" s="15"/>
      <c r="Q83" s="14"/>
      <c r="R83" s="11"/>
      <c r="S83" s="11"/>
      <c r="T83" s="11"/>
      <c r="U83" s="11"/>
      <c r="V83" s="11"/>
    </row>
    <row r="84" spans="2:22">
      <c r="B84" s="16"/>
      <c r="C84" s="15"/>
      <c r="D84" s="15"/>
      <c r="E84" s="15"/>
      <c r="F84" s="15"/>
      <c r="G84" s="11"/>
      <c r="H84" s="11"/>
      <c r="I84" s="16"/>
      <c r="J84" s="16"/>
      <c r="K84" s="16"/>
      <c r="L84" s="17"/>
      <c r="M84" s="11"/>
      <c r="N84" s="11"/>
      <c r="O84" s="15"/>
      <c r="P84" s="15"/>
      <c r="Q84" s="14"/>
      <c r="R84" s="11"/>
      <c r="S84" s="11"/>
      <c r="T84" s="11"/>
      <c r="U84" s="11"/>
      <c r="V84" s="11"/>
    </row>
  </sheetData>
  <mergeCells count="30">
    <mergeCell ref="B1:G4"/>
    <mergeCell ref="H1:R4"/>
    <mergeCell ref="S1:W4"/>
    <mergeCell ref="B5:G6"/>
    <mergeCell ref="H5:R6"/>
    <mergeCell ref="S5:T6"/>
    <mergeCell ref="U5:W6"/>
    <mergeCell ref="B21:G21"/>
    <mergeCell ref="L21:N21"/>
    <mergeCell ref="S21:W21"/>
    <mergeCell ref="B22:G22"/>
    <mergeCell ref="L22:N28"/>
    <mergeCell ref="B8:G8"/>
    <mergeCell ref="S8:W8"/>
    <mergeCell ref="B9:G9"/>
    <mergeCell ref="S9:W9"/>
    <mergeCell ref="S10:W18"/>
    <mergeCell ref="B10:F18"/>
    <mergeCell ref="G10:G18"/>
    <mergeCell ref="B37:G46"/>
    <mergeCell ref="S37:W46"/>
    <mergeCell ref="T22:W22"/>
    <mergeCell ref="B35:G35"/>
    <mergeCell ref="S35:W35"/>
    <mergeCell ref="B36:G36"/>
    <mergeCell ref="S36:W36"/>
    <mergeCell ref="L29:N29"/>
    <mergeCell ref="L30:N32"/>
    <mergeCell ref="B23:G27"/>
    <mergeCell ref="S23:W27"/>
  </mergeCells>
  <printOptions horizontalCentered="1"/>
  <pageMargins left="0" right="0" top="0" bottom="0" header="0" footer="0"/>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0"/>
  <sheetViews>
    <sheetView topLeftCell="A16" workbookViewId="0">
      <selection activeCell="D23" sqref="D23:E23"/>
    </sheetView>
  </sheetViews>
  <sheetFormatPr defaultColWidth="9" defaultRowHeight="15"/>
  <cols>
    <col min="1" max="1" width="6.42578125" style="1" customWidth="1"/>
    <col min="2" max="2" width="11.7109375" style="1" customWidth="1"/>
    <col min="3" max="3" width="14" style="1" customWidth="1"/>
    <col min="4" max="4" width="15.28515625" style="1" customWidth="1"/>
    <col min="5" max="5" width="22.85546875" style="1" customWidth="1"/>
    <col min="6" max="6" width="16.28515625" style="1" customWidth="1"/>
    <col min="7" max="7" width="19.85546875" style="1" customWidth="1"/>
    <col min="8" max="8" width="9.7109375" style="1" customWidth="1"/>
    <col min="9" max="9" width="9" style="1"/>
    <col min="10" max="10" width="8.28515625" style="1" customWidth="1"/>
    <col min="11" max="11" width="11.140625" style="1" customWidth="1"/>
    <col min="12" max="12" width="12" style="1" customWidth="1"/>
    <col min="13" max="14" width="9" style="1"/>
    <col min="15" max="15" width="11.28515625" style="1" customWidth="1"/>
    <col min="16" max="16" width="19.5703125" style="1" customWidth="1"/>
    <col min="17" max="17" width="3.140625" style="1" customWidth="1"/>
    <col min="18" max="18" width="5.85546875" style="1" customWidth="1"/>
    <col min="19" max="19" width="18.28515625" style="1" customWidth="1"/>
    <col min="20" max="21" width="11" style="1" customWidth="1"/>
    <col min="22" max="22" width="6.42578125" style="1" customWidth="1"/>
    <col min="23" max="23" width="6" style="1" customWidth="1"/>
    <col min="24" max="16384" width="9" style="1"/>
  </cols>
  <sheetData>
    <row r="1" spans="1:22" s="52" customFormat="1" ht="26.25">
      <c r="A1" s="50"/>
      <c r="B1" s="50"/>
      <c r="C1" s="50"/>
      <c r="D1" s="50"/>
      <c r="E1" s="50"/>
      <c r="F1" s="51"/>
      <c r="G1" s="250" t="s">
        <v>141</v>
      </c>
      <c r="H1" s="250"/>
      <c r="I1" s="250"/>
      <c r="J1" s="250"/>
      <c r="K1" s="250"/>
      <c r="L1" s="250"/>
      <c r="M1" s="250"/>
      <c r="N1" s="251" t="s">
        <v>0</v>
      </c>
      <c r="O1" s="251"/>
      <c r="P1" s="251"/>
    </row>
    <row r="2" spans="1:22" s="52" customFormat="1" ht="26.25">
      <c r="A2" s="50"/>
      <c r="B2" s="50"/>
      <c r="C2" s="53" t="s">
        <v>142</v>
      </c>
      <c r="D2" s="50"/>
      <c r="E2" s="50"/>
      <c r="F2" s="51"/>
      <c r="G2" s="250"/>
      <c r="H2" s="250"/>
      <c r="I2" s="250"/>
      <c r="J2" s="250"/>
      <c r="K2" s="250"/>
      <c r="L2" s="250"/>
      <c r="M2" s="250"/>
      <c r="N2" s="251"/>
      <c r="O2" s="251"/>
      <c r="P2" s="251"/>
    </row>
    <row r="3" spans="1:22" s="52" customFormat="1" ht="26.25">
      <c r="A3" s="50"/>
      <c r="B3" s="50"/>
      <c r="C3" s="50"/>
      <c r="D3" s="50"/>
      <c r="E3" s="50"/>
      <c r="F3" s="51"/>
      <c r="G3" s="250"/>
      <c r="H3" s="250"/>
      <c r="I3" s="250"/>
      <c r="J3" s="250"/>
      <c r="K3" s="250"/>
      <c r="L3" s="250"/>
      <c r="M3" s="250"/>
      <c r="N3" s="251"/>
      <c r="O3" s="251"/>
      <c r="P3" s="251"/>
    </row>
    <row r="4" spans="1:22" s="52" customFormat="1" ht="26.25">
      <c r="A4" s="50"/>
      <c r="B4" s="50"/>
      <c r="C4" s="50"/>
      <c r="D4" s="50"/>
      <c r="E4" s="50"/>
      <c r="F4" s="51"/>
      <c r="G4" s="250"/>
      <c r="H4" s="250"/>
      <c r="I4" s="250"/>
      <c r="J4" s="250"/>
      <c r="K4" s="250"/>
      <c r="L4" s="250"/>
      <c r="M4" s="250"/>
      <c r="N4" s="251"/>
      <c r="O4" s="251"/>
      <c r="P4" s="251"/>
    </row>
    <row r="5" spans="1:22" s="52" customFormat="1" ht="19.5">
      <c r="A5" s="252"/>
      <c r="B5" s="179"/>
      <c r="C5" s="179"/>
      <c r="D5" s="179"/>
      <c r="E5" s="179"/>
      <c r="F5" s="179"/>
      <c r="G5" s="179"/>
      <c r="H5" s="179"/>
      <c r="I5" s="179"/>
      <c r="J5" s="179"/>
      <c r="K5" s="179"/>
      <c r="L5" s="179"/>
      <c r="M5" s="180"/>
      <c r="N5" s="253" t="s">
        <v>37</v>
      </c>
      <c r="O5" s="254"/>
      <c r="P5" s="130" t="str">
        <f>L6</f>
        <v>01/03/2019</v>
      </c>
    </row>
    <row r="6" spans="1:22" s="58" customFormat="1" ht="15.75">
      <c r="A6" s="255" t="s">
        <v>143</v>
      </c>
      <c r="B6" s="255"/>
      <c r="C6" s="255"/>
      <c r="D6" s="255"/>
      <c r="E6" s="54" t="s">
        <v>144</v>
      </c>
      <c r="F6" s="55"/>
      <c r="G6" s="56"/>
      <c r="H6" s="56"/>
      <c r="I6" s="256" t="s">
        <v>17</v>
      </c>
      <c r="J6" s="256"/>
      <c r="K6" s="256"/>
      <c r="L6" s="57" t="s">
        <v>227</v>
      </c>
      <c r="N6" s="58" t="s">
        <v>217</v>
      </c>
    </row>
    <row r="7" spans="1:22" s="59" customFormat="1" ht="15.75">
      <c r="B7" s="257" t="s">
        <v>25</v>
      </c>
      <c r="C7" s="257"/>
      <c r="D7" s="257"/>
      <c r="E7" s="257"/>
      <c r="F7" s="257"/>
      <c r="G7" s="257"/>
      <c r="H7" s="257"/>
      <c r="I7" s="257"/>
      <c r="J7" s="257"/>
      <c r="K7" s="257"/>
      <c r="L7" s="257"/>
      <c r="M7" s="257"/>
      <c r="N7" s="257"/>
      <c r="O7" s="257"/>
      <c r="P7" s="257"/>
      <c r="Q7" s="257"/>
      <c r="R7" s="257"/>
      <c r="S7" s="257"/>
      <c r="T7" s="257"/>
      <c r="U7" s="257"/>
      <c r="V7" s="60"/>
    </row>
    <row r="8" spans="1:22" s="59" customFormat="1" ht="15.75">
      <c r="B8" s="258" t="s">
        <v>26</v>
      </c>
      <c r="C8" s="258"/>
      <c r="D8" s="258"/>
      <c r="E8" s="258"/>
      <c r="F8" s="258"/>
      <c r="G8" s="258"/>
      <c r="H8" s="258"/>
      <c r="I8" s="258"/>
      <c r="J8" s="258"/>
      <c r="K8" s="258"/>
      <c r="L8" s="258"/>
      <c r="M8" s="258"/>
      <c r="N8" s="258"/>
      <c r="O8" s="258"/>
      <c r="P8" s="258"/>
      <c r="Q8" s="258"/>
      <c r="R8" s="258"/>
      <c r="S8" s="258"/>
      <c r="T8" s="60"/>
      <c r="U8" s="60"/>
      <c r="V8" s="60"/>
    </row>
    <row r="9" spans="1:22" s="59" customFormat="1" ht="15.75">
      <c r="B9" s="258" t="s">
        <v>27</v>
      </c>
      <c r="C9" s="258"/>
      <c r="D9" s="258"/>
      <c r="E9" s="258"/>
      <c r="F9" s="258"/>
      <c r="G9" s="258"/>
      <c r="H9" s="258"/>
      <c r="I9" s="258"/>
      <c r="J9" s="258"/>
      <c r="K9" s="258"/>
      <c r="L9" s="258"/>
      <c r="M9" s="258"/>
      <c r="N9" s="258"/>
      <c r="O9" s="258"/>
      <c r="P9" s="258"/>
      <c r="Q9" s="258"/>
      <c r="R9" s="258"/>
      <c r="S9" s="258"/>
      <c r="T9" s="258"/>
      <c r="U9" s="258"/>
      <c r="V9" s="60"/>
    </row>
    <row r="10" spans="1:22" s="52" customFormat="1">
      <c r="A10" s="61" t="s">
        <v>145</v>
      </c>
      <c r="B10" s="61"/>
      <c r="C10" s="61"/>
      <c r="D10" s="62"/>
      <c r="E10" s="259" t="s">
        <v>31</v>
      </c>
      <c r="F10" s="259"/>
      <c r="G10" s="259"/>
      <c r="H10" s="259"/>
      <c r="I10" s="260"/>
      <c r="J10" s="63"/>
      <c r="K10" s="261" t="s">
        <v>18</v>
      </c>
      <c r="L10" s="262"/>
      <c r="M10" s="263" t="s">
        <v>31</v>
      </c>
      <c r="N10" s="263"/>
      <c r="O10" s="263"/>
      <c r="P10" s="263"/>
    </row>
    <row r="11" spans="1:22" s="52" customFormat="1">
      <c r="A11" s="64" t="s">
        <v>146</v>
      </c>
      <c r="B11" s="65"/>
      <c r="C11" s="65"/>
      <c r="D11" s="66"/>
      <c r="E11" s="264" t="s">
        <v>32</v>
      </c>
      <c r="F11" s="264"/>
      <c r="G11" s="264"/>
      <c r="H11" s="264"/>
      <c r="I11" s="265"/>
      <c r="J11" s="67" t="s">
        <v>3</v>
      </c>
      <c r="K11" s="266" t="s">
        <v>19</v>
      </c>
      <c r="L11" s="267"/>
      <c r="M11" s="268" t="s">
        <v>147</v>
      </c>
      <c r="N11" s="268"/>
      <c r="O11" s="268"/>
      <c r="P11" s="268"/>
    </row>
    <row r="12" spans="1:22" s="52" customFormat="1">
      <c r="A12" s="68"/>
      <c r="B12" s="69"/>
      <c r="C12" s="69"/>
      <c r="D12" s="69"/>
      <c r="E12" s="70"/>
      <c r="F12" s="70"/>
      <c r="G12" s="68"/>
      <c r="H12" s="68"/>
      <c r="I12" s="69"/>
      <c r="J12" s="63"/>
      <c r="K12" s="69"/>
      <c r="L12" s="69"/>
      <c r="M12" s="71"/>
      <c r="N12" s="71"/>
      <c r="O12" s="71"/>
      <c r="P12" s="72"/>
    </row>
    <row r="13" spans="1:22" s="52" customFormat="1" ht="30.75">
      <c r="A13" s="269" t="s">
        <v>29</v>
      </c>
      <c r="B13" s="269" t="s">
        <v>4</v>
      </c>
      <c r="C13" s="270" t="s">
        <v>148</v>
      </c>
      <c r="D13" s="270" t="s">
        <v>149</v>
      </c>
      <c r="E13" s="270" t="s">
        <v>150</v>
      </c>
      <c r="F13" s="270" t="s">
        <v>151</v>
      </c>
      <c r="G13" s="269" t="s">
        <v>152</v>
      </c>
      <c r="H13" s="73" t="s">
        <v>153</v>
      </c>
      <c r="I13" s="73" t="s">
        <v>154</v>
      </c>
      <c r="J13" s="73" t="s">
        <v>155</v>
      </c>
      <c r="K13" s="271" t="s">
        <v>156</v>
      </c>
      <c r="L13" s="269" t="s">
        <v>157</v>
      </c>
      <c r="M13" s="269"/>
      <c r="N13" s="269" t="s">
        <v>158</v>
      </c>
      <c r="O13" s="272" t="s">
        <v>159</v>
      </c>
      <c r="P13" s="273" t="s">
        <v>160</v>
      </c>
    </row>
    <row r="14" spans="1:22" s="52" customFormat="1">
      <c r="A14" s="269"/>
      <c r="B14" s="269"/>
      <c r="C14" s="270"/>
      <c r="D14" s="270"/>
      <c r="E14" s="270"/>
      <c r="F14" s="270"/>
      <c r="G14" s="269"/>
      <c r="H14" s="74" t="s">
        <v>5</v>
      </c>
      <c r="I14" s="74" t="s">
        <v>6</v>
      </c>
      <c r="J14" s="74" t="s">
        <v>7</v>
      </c>
      <c r="K14" s="271"/>
      <c r="L14" s="269"/>
      <c r="M14" s="269"/>
      <c r="N14" s="269"/>
      <c r="O14" s="272"/>
      <c r="P14" s="273"/>
    </row>
    <row r="15" spans="1:22" s="52" customFormat="1">
      <c r="A15" s="75">
        <v>-1</v>
      </c>
      <c r="B15" s="75">
        <v>-2</v>
      </c>
      <c r="C15" s="75">
        <v>-3</v>
      </c>
      <c r="D15" s="75">
        <v>-4</v>
      </c>
      <c r="E15" s="75">
        <v>-5</v>
      </c>
      <c r="F15" s="75">
        <v>-6</v>
      </c>
      <c r="G15" s="75">
        <v>-7</v>
      </c>
      <c r="H15" s="75">
        <v>-8</v>
      </c>
      <c r="I15" s="75">
        <v>-9</v>
      </c>
      <c r="J15" s="75">
        <v>-10</v>
      </c>
      <c r="K15" s="75">
        <v>-11</v>
      </c>
      <c r="L15" s="274">
        <v>-12</v>
      </c>
      <c r="M15" s="275"/>
      <c r="N15" s="75">
        <v>-13</v>
      </c>
      <c r="O15" s="75">
        <v>-14</v>
      </c>
      <c r="P15" s="75">
        <v>-15</v>
      </c>
    </row>
    <row r="16" spans="1:22" s="114" customFormat="1" ht="63.75">
      <c r="A16" s="105">
        <v>1</v>
      </c>
      <c r="B16" s="106" t="s">
        <v>161</v>
      </c>
      <c r="C16" s="107" t="s">
        <v>162</v>
      </c>
      <c r="D16" s="107" t="s">
        <v>163</v>
      </c>
      <c r="E16" s="108" t="s">
        <v>164</v>
      </c>
      <c r="F16" s="109" t="s">
        <v>33</v>
      </c>
      <c r="G16" s="109" t="s">
        <v>165</v>
      </c>
      <c r="H16" s="110">
        <v>3</v>
      </c>
      <c r="I16" s="110">
        <v>2</v>
      </c>
      <c r="J16" s="110">
        <v>6</v>
      </c>
      <c r="K16" s="111" t="s">
        <v>20</v>
      </c>
      <c r="L16" s="276" t="s">
        <v>166</v>
      </c>
      <c r="M16" s="277"/>
      <c r="N16" s="112"/>
      <c r="O16" s="113"/>
      <c r="P16" s="106"/>
    </row>
    <row r="17" spans="1:22" s="114" customFormat="1" ht="51">
      <c r="A17" s="105">
        <v>2</v>
      </c>
      <c r="B17" s="106" t="s">
        <v>161</v>
      </c>
      <c r="C17" s="115" t="s">
        <v>167</v>
      </c>
      <c r="D17" s="107" t="s">
        <v>168</v>
      </c>
      <c r="E17" s="116" t="s">
        <v>169</v>
      </c>
      <c r="F17" s="109" t="s">
        <v>170</v>
      </c>
      <c r="G17" s="109" t="s">
        <v>171</v>
      </c>
      <c r="H17" s="117">
        <v>2</v>
      </c>
      <c r="I17" s="117">
        <v>3</v>
      </c>
      <c r="J17" s="117">
        <v>6</v>
      </c>
      <c r="K17" s="111" t="s">
        <v>20</v>
      </c>
      <c r="L17" s="276" t="s">
        <v>172</v>
      </c>
      <c r="M17" s="278"/>
      <c r="N17" s="118"/>
      <c r="O17" s="113"/>
      <c r="P17" s="106"/>
    </row>
    <row r="18" spans="1:22" s="114" customFormat="1" ht="63.75">
      <c r="A18" s="105">
        <v>3</v>
      </c>
      <c r="B18" s="106" t="s">
        <v>161</v>
      </c>
      <c r="C18" s="107" t="s">
        <v>173</v>
      </c>
      <c r="D18" s="107" t="s">
        <v>174</v>
      </c>
      <c r="E18" s="119" t="s">
        <v>175</v>
      </c>
      <c r="F18" s="109" t="s">
        <v>176</v>
      </c>
      <c r="G18" s="109" t="s">
        <v>177</v>
      </c>
      <c r="H18" s="117">
        <v>2</v>
      </c>
      <c r="I18" s="117">
        <v>2</v>
      </c>
      <c r="J18" s="117">
        <v>4</v>
      </c>
      <c r="K18" s="120" t="s">
        <v>21</v>
      </c>
      <c r="L18" s="276" t="s">
        <v>183</v>
      </c>
      <c r="M18" s="278"/>
      <c r="N18" s="112"/>
      <c r="O18" s="113"/>
      <c r="P18" s="106"/>
    </row>
    <row r="19" spans="1:22" s="114" customFormat="1" ht="119.25" customHeight="1">
      <c r="A19" s="105">
        <v>4</v>
      </c>
      <c r="B19" s="106" t="s">
        <v>161</v>
      </c>
      <c r="C19" s="115" t="s">
        <v>167</v>
      </c>
      <c r="D19" s="107" t="s">
        <v>168</v>
      </c>
      <c r="E19" s="119" t="s">
        <v>175</v>
      </c>
      <c r="F19" s="109" t="s">
        <v>213</v>
      </c>
      <c r="G19" s="109" t="s">
        <v>214</v>
      </c>
      <c r="H19" s="117">
        <v>2</v>
      </c>
      <c r="I19" s="117">
        <v>2</v>
      </c>
      <c r="J19" s="117">
        <v>3</v>
      </c>
      <c r="K19" s="120" t="s">
        <v>21</v>
      </c>
      <c r="L19" s="276" t="s">
        <v>215</v>
      </c>
      <c r="M19" s="278"/>
      <c r="N19" s="118"/>
      <c r="O19" s="113"/>
      <c r="P19" s="106"/>
    </row>
    <row r="20" spans="1:22" s="114" customFormat="1" ht="119.25" customHeight="1">
      <c r="A20" s="105">
        <v>5</v>
      </c>
      <c r="B20" s="106" t="s">
        <v>161</v>
      </c>
      <c r="C20" s="107" t="s">
        <v>218</v>
      </c>
      <c r="D20" s="121" t="s">
        <v>219</v>
      </c>
      <c r="E20" s="116" t="s">
        <v>220</v>
      </c>
      <c r="F20" s="109" t="s">
        <v>221</v>
      </c>
      <c r="G20" s="109" t="s">
        <v>222</v>
      </c>
      <c r="H20" s="117">
        <v>2</v>
      </c>
      <c r="I20" s="117">
        <v>3</v>
      </c>
      <c r="J20" s="117">
        <v>3</v>
      </c>
      <c r="K20" s="111" t="s">
        <v>20</v>
      </c>
      <c r="L20" s="276" t="s">
        <v>223</v>
      </c>
      <c r="M20" s="278"/>
      <c r="N20" s="118"/>
      <c r="O20" s="113"/>
      <c r="P20" s="106"/>
    </row>
    <row r="22" spans="1:22" s="126" customFormat="1" ht="15.75">
      <c r="A22" s="123"/>
      <c r="B22" s="124"/>
      <c r="C22" s="124"/>
      <c r="D22" s="279" t="s">
        <v>258</v>
      </c>
      <c r="E22" s="279"/>
      <c r="F22" s="125"/>
      <c r="G22" s="123"/>
      <c r="H22" s="123"/>
      <c r="I22" s="125"/>
      <c r="J22" s="125"/>
      <c r="K22" s="281" t="str">
        <f>D22</f>
        <v>Ngày 24  tháng 09  năm 2019</v>
      </c>
      <c r="L22" s="281"/>
      <c r="M22" s="281"/>
      <c r="N22" s="281"/>
      <c r="O22" s="281"/>
      <c r="P22" s="281"/>
    </row>
    <row r="23" spans="1:22" s="126" customFormat="1" ht="15.75">
      <c r="A23" s="123"/>
      <c r="B23" s="124"/>
      <c r="C23" s="124"/>
      <c r="D23" s="283" t="s">
        <v>180</v>
      </c>
      <c r="E23" s="283"/>
      <c r="F23" s="125"/>
      <c r="G23" s="123"/>
      <c r="H23" s="123"/>
      <c r="I23" s="125"/>
      <c r="J23" s="125"/>
      <c r="K23" s="282" t="s">
        <v>181</v>
      </c>
      <c r="L23" s="282"/>
      <c r="M23" s="282"/>
      <c r="N23" s="282"/>
      <c r="O23" s="282"/>
      <c r="P23" s="282"/>
    </row>
    <row r="24" spans="1:22" s="126" customFormat="1" ht="15.75">
      <c r="A24" s="123"/>
      <c r="B24" s="124"/>
      <c r="C24" s="124"/>
      <c r="D24" s="127"/>
      <c r="E24" s="127"/>
      <c r="F24" s="125"/>
      <c r="G24" s="123"/>
      <c r="H24" s="123"/>
      <c r="I24" s="125"/>
      <c r="J24" s="125"/>
      <c r="K24" s="124"/>
      <c r="L24" s="124"/>
      <c r="M24" s="125"/>
      <c r="N24" s="125"/>
      <c r="O24" s="125"/>
      <c r="P24" s="123"/>
    </row>
    <row r="25" spans="1:22" s="126" customFormat="1" ht="15.75">
      <c r="A25" s="123"/>
      <c r="B25" s="124"/>
      <c r="C25" s="124"/>
      <c r="D25" s="127"/>
      <c r="E25" s="127"/>
      <c r="F25" s="125"/>
      <c r="G25" s="123"/>
      <c r="H25" s="123"/>
      <c r="I25" s="125"/>
      <c r="J25" s="125"/>
      <c r="K25" s="124"/>
      <c r="L25" s="124"/>
      <c r="M25" s="125"/>
      <c r="N25" s="125"/>
      <c r="O25" s="125"/>
      <c r="P25" s="123"/>
    </row>
    <row r="26" spans="1:22" s="126" customFormat="1" ht="15.75">
      <c r="A26" s="123"/>
      <c r="B26" s="124"/>
      <c r="C26" s="124"/>
      <c r="D26" s="127"/>
      <c r="E26" s="127"/>
      <c r="F26" s="125"/>
      <c r="G26" s="123"/>
      <c r="H26" s="123"/>
      <c r="I26" s="125"/>
      <c r="J26" s="125"/>
      <c r="K26" s="124"/>
      <c r="L26" s="124"/>
      <c r="M26" s="125"/>
      <c r="N26" s="125"/>
      <c r="O26" s="125"/>
      <c r="P26" s="123"/>
    </row>
    <row r="27" spans="1:22" s="126" customFormat="1" ht="15.75">
      <c r="A27" s="123"/>
      <c r="B27" s="124"/>
      <c r="C27" s="124"/>
      <c r="D27" s="127"/>
      <c r="E27" s="127"/>
      <c r="F27" s="125"/>
      <c r="G27" s="123"/>
      <c r="H27" s="123"/>
      <c r="I27" s="125"/>
      <c r="J27" s="125"/>
      <c r="K27" s="124"/>
      <c r="L27" s="124"/>
      <c r="M27" s="125"/>
      <c r="N27" s="125"/>
      <c r="O27" s="125"/>
      <c r="P27" s="123"/>
    </row>
    <row r="28" spans="1:22" s="126" customFormat="1" ht="15.75">
      <c r="A28" s="123"/>
      <c r="B28" s="124"/>
      <c r="C28" s="124"/>
      <c r="D28" s="280" t="s">
        <v>137</v>
      </c>
      <c r="E28" s="280"/>
      <c r="F28" s="125"/>
      <c r="G28" s="123"/>
      <c r="H28" s="123"/>
      <c r="I28" s="125"/>
      <c r="J28" s="125"/>
      <c r="K28" s="282" t="s">
        <v>31</v>
      </c>
      <c r="L28" s="282"/>
      <c r="M28" s="282"/>
      <c r="N28" s="282"/>
      <c r="O28" s="282"/>
      <c r="P28" s="282"/>
    </row>
    <row r="29" spans="1:22" s="128" customFormat="1" ht="14.25">
      <c r="P29" s="129"/>
    </row>
    <row r="30" spans="1:22" s="128" customFormat="1" ht="14.25">
      <c r="P30" s="129"/>
    </row>
    <row r="31" spans="1:22" s="52" customFormat="1">
      <c r="P31" s="76"/>
    </row>
    <row r="32" spans="1:22">
      <c r="B32" s="16"/>
      <c r="C32" s="15"/>
      <c r="D32" s="15"/>
      <c r="E32" s="15"/>
      <c r="F32" s="15"/>
      <c r="G32" s="11"/>
      <c r="H32" s="11"/>
      <c r="I32" s="16"/>
      <c r="J32" s="16"/>
      <c r="K32" s="16"/>
      <c r="L32" s="17"/>
      <c r="M32" s="11"/>
      <c r="N32" s="11"/>
      <c r="O32" s="15"/>
      <c r="P32" s="15"/>
      <c r="Q32" s="14"/>
      <c r="R32" s="11"/>
      <c r="S32" s="11"/>
      <c r="T32" s="11"/>
      <c r="U32" s="11"/>
      <c r="V32" s="11"/>
    </row>
    <row r="33" spans="2:22">
      <c r="B33" s="16"/>
      <c r="C33" s="15"/>
      <c r="D33" s="15"/>
      <c r="E33" s="15"/>
      <c r="F33" s="15"/>
      <c r="G33" s="11"/>
      <c r="H33" s="11"/>
      <c r="I33" s="16"/>
      <c r="J33" s="16"/>
      <c r="K33" s="16"/>
      <c r="L33" s="17"/>
      <c r="M33" s="11"/>
      <c r="N33" s="11"/>
      <c r="O33" s="15"/>
      <c r="P33" s="15"/>
      <c r="Q33" s="14"/>
      <c r="R33" s="11"/>
      <c r="S33" s="11"/>
      <c r="T33" s="11"/>
      <c r="U33" s="11"/>
      <c r="V33" s="11"/>
    </row>
    <row r="34" spans="2:22">
      <c r="B34" s="16"/>
      <c r="C34" s="15"/>
      <c r="D34" s="15"/>
      <c r="E34" s="15"/>
      <c r="F34" s="15"/>
      <c r="G34" s="11"/>
      <c r="H34" s="11"/>
      <c r="I34" s="16"/>
      <c r="J34" s="16"/>
      <c r="K34" s="16"/>
      <c r="L34" s="17"/>
      <c r="M34" s="11"/>
      <c r="N34" s="11"/>
      <c r="O34" s="15"/>
      <c r="P34" s="15"/>
      <c r="Q34" s="14"/>
      <c r="R34" s="11"/>
      <c r="S34" s="11"/>
      <c r="T34" s="11"/>
      <c r="U34" s="11"/>
      <c r="V34" s="11"/>
    </row>
    <row r="35" spans="2:22">
      <c r="B35" s="16"/>
      <c r="C35" s="15"/>
      <c r="D35" s="15"/>
      <c r="E35" s="15"/>
      <c r="F35" s="15"/>
      <c r="G35" s="11"/>
      <c r="H35" s="11"/>
      <c r="I35" s="16"/>
      <c r="J35" s="16"/>
      <c r="K35" s="16"/>
      <c r="L35" s="17"/>
      <c r="M35" s="11"/>
      <c r="N35" s="11"/>
      <c r="O35" s="15"/>
      <c r="P35" s="15"/>
      <c r="Q35" s="14"/>
      <c r="R35" s="11"/>
      <c r="S35" s="11"/>
      <c r="T35" s="11"/>
      <c r="U35" s="11"/>
      <c r="V35" s="11"/>
    </row>
    <row r="36" spans="2:22">
      <c r="B36" s="16"/>
      <c r="C36" s="15"/>
      <c r="D36" s="15"/>
      <c r="E36" s="15"/>
      <c r="F36" s="15"/>
      <c r="G36" s="11"/>
      <c r="H36" s="11"/>
      <c r="I36" s="16"/>
      <c r="J36" s="16"/>
      <c r="K36" s="16"/>
      <c r="L36" s="17"/>
      <c r="M36" s="11"/>
      <c r="N36" s="11"/>
      <c r="O36" s="15"/>
      <c r="P36" s="15"/>
      <c r="Q36" s="14"/>
      <c r="R36" s="11"/>
      <c r="S36" s="11"/>
      <c r="T36" s="11"/>
      <c r="U36" s="11"/>
      <c r="V36" s="11"/>
    </row>
    <row r="37" spans="2:22">
      <c r="B37" s="16"/>
      <c r="C37" s="15"/>
      <c r="D37" s="15"/>
      <c r="E37" s="15"/>
      <c r="F37" s="15"/>
      <c r="G37" s="11"/>
      <c r="H37" s="11"/>
      <c r="I37" s="16"/>
      <c r="J37" s="16"/>
      <c r="K37" s="16"/>
      <c r="L37" s="17"/>
      <c r="M37" s="11"/>
      <c r="N37" s="11"/>
      <c r="O37" s="15"/>
      <c r="P37" s="15"/>
      <c r="Q37" s="14"/>
      <c r="R37" s="11"/>
      <c r="S37" s="11"/>
      <c r="T37" s="11"/>
      <c r="U37" s="11"/>
      <c r="V37" s="11"/>
    </row>
    <row r="38" spans="2:22">
      <c r="B38" s="16"/>
      <c r="C38" s="15"/>
      <c r="D38" s="15"/>
      <c r="E38" s="15"/>
      <c r="F38" s="15"/>
      <c r="G38" s="11"/>
      <c r="H38" s="11"/>
      <c r="I38" s="16"/>
      <c r="J38" s="16"/>
      <c r="K38" s="16"/>
      <c r="L38" s="17"/>
      <c r="M38" s="11"/>
      <c r="N38" s="11"/>
      <c r="O38" s="15"/>
      <c r="P38" s="15"/>
      <c r="Q38" s="14"/>
      <c r="R38" s="11"/>
      <c r="S38" s="11"/>
      <c r="T38" s="11"/>
      <c r="U38" s="11"/>
      <c r="V38" s="11"/>
    </row>
    <row r="39" spans="2:22">
      <c r="B39" s="16"/>
      <c r="C39" s="15"/>
      <c r="D39" s="15"/>
      <c r="E39" s="15"/>
      <c r="F39" s="15"/>
      <c r="G39" s="11"/>
      <c r="H39" s="11"/>
      <c r="I39" s="16"/>
      <c r="J39" s="16"/>
      <c r="K39" s="16"/>
      <c r="L39" s="17"/>
      <c r="M39" s="11"/>
      <c r="N39" s="11"/>
      <c r="O39" s="15"/>
      <c r="P39" s="15"/>
      <c r="Q39" s="14"/>
      <c r="R39" s="11"/>
      <c r="S39" s="11"/>
      <c r="T39" s="11"/>
      <c r="U39" s="11"/>
      <c r="V39" s="11"/>
    </row>
    <row r="40" spans="2:22">
      <c r="B40" s="16"/>
      <c r="C40" s="15"/>
      <c r="D40" s="15"/>
      <c r="E40" s="15"/>
      <c r="F40" s="15"/>
      <c r="G40" s="11"/>
      <c r="H40" s="11"/>
      <c r="I40" s="16"/>
      <c r="J40" s="16"/>
      <c r="K40" s="16"/>
      <c r="L40" s="17"/>
      <c r="M40" s="11"/>
      <c r="N40" s="11"/>
      <c r="O40" s="15"/>
      <c r="P40" s="15"/>
      <c r="Q40" s="14"/>
      <c r="R40" s="11"/>
      <c r="S40" s="11"/>
      <c r="T40" s="11"/>
      <c r="U40" s="11"/>
      <c r="V40" s="11"/>
    </row>
    <row r="41" spans="2:22">
      <c r="B41" s="16"/>
      <c r="C41" s="15"/>
      <c r="D41" s="15"/>
      <c r="E41" s="15"/>
      <c r="F41" s="15"/>
      <c r="G41" s="11"/>
      <c r="H41" s="11"/>
      <c r="I41" s="16"/>
      <c r="J41" s="16"/>
      <c r="K41" s="16"/>
      <c r="L41" s="17"/>
      <c r="M41" s="11"/>
      <c r="N41" s="11"/>
      <c r="O41" s="15"/>
      <c r="P41" s="15"/>
      <c r="Q41" s="14"/>
      <c r="R41" s="11"/>
      <c r="S41" s="11"/>
      <c r="T41" s="11"/>
      <c r="U41" s="11"/>
      <c r="V41" s="11"/>
    </row>
    <row r="42" spans="2:22">
      <c r="B42" s="16"/>
      <c r="C42" s="15"/>
      <c r="D42" s="15"/>
      <c r="E42" s="15"/>
      <c r="F42" s="15"/>
      <c r="G42" s="11"/>
      <c r="H42" s="11"/>
      <c r="I42" s="16"/>
      <c r="J42" s="16"/>
      <c r="K42" s="16"/>
      <c r="L42" s="17"/>
      <c r="M42" s="11"/>
      <c r="N42" s="11"/>
      <c r="O42" s="15"/>
      <c r="P42" s="15"/>
      <c r="Q42" s="14"/>
      <c r="R42" s="11"/>
      <c r="S42" s="11"/>
      <c r="T42" s="11"/>
      <c r="U42" s="11"/>
      <c r="V42" s="11"/>
    </row>
    <row r="43" spans="2:22">
      <c r="B43" s="16"/>
      <c r="C43" s="15"/>
      <c r="D43" s="15"/>
      <c r="E43" s="15"/>
      <c r="F43" s="15"/>
      <c r="G43" s="11"/>
      <c r="H43" s="11"/>
      <c r="I43" s="16"/>
      <c r="J43" s="16"/>
      <c r="K43" s="16"/>
      <c r="L43" s="17"/>
      <c r="M43" s="11"/>
      <c r="N43" s="11"/>
      <c r="O43" s="15"/>
      <c r="P43" s="15"/>
      <c r="Q43" s="14"/>
      <c r="R43" s="11"/>
      <c r="S43" s="11"/>
      <c r="T43" s="11"/>
      <c r="U43" s="11"/>
      <c r="V43" s="11"/>
    </row>
    <row r="44" spans="2:22">
      <c r="B44" s="16"/>
      <c r="C44" s="15"/>
      <c r="D44" s="15"/>
      <c r="E44" s="15"/>
      <c r="F44" s="15"/>
      <c r="G44" s="11"/>
      <c r="H44" s="11"/>
      <c r="I44" s="16"/>
      <c r="J44" s="16"/>
      <c r="K44" s="16"/>
      <c r="L44" s="17"/>
      <c r="M44" s="11"/>
      <c r="N44" s="11"/>
      <c r="O44" s="15"/>
      <c r="P44" s="15"/>
      <c r="Q44" s="14"/>
      <c r="R44" s="11"/>
      <c r="S44" s="11"/>
      <c r="T44" s="11"/>
      <c r="U44" s="11"/>
      <c r="V44" s="11"/>
    </row>
    <row r="45" spans="2:22">
      <c r="B45" s="16"/>
      <c r="C45" s="15"/>
      <c r="D45" s="15"/>
      <c r="E45" s="15"/>
      <c r="F45" s="15"/>
      <c r="G45" s="11"/>
      <c r="H45" s="11"/>
      <c r="I45" s="16"/>
      <c r="J45" s="16"/>
      <c r="K45" s="16"/>
      <c r="L45" s="17"/>
      <c r="M45" s="11"/>
      <c r="N45" s="11"/>
      <c r="O45" s="15"/>
      <c r="P45" s="15"/>
      <c r="Q45" s="14"/>
      <c r="R45" s="11"/>
      <c r="S45" s="11"/>
      <c r="T45" s="11"/>
      <c r="U45" s="11"/>
      <c r="V45" s="11"/>
    </row>
    <row r="46" spans="2:22">
      <c r="B46" s="16"/>
      <c r="C46" s="15"/>
      <c r="D46" s="15"/>
      <c r="E46" s="15"/>
      <c r="F46" s="15"/>
      <c r="G46" s="11"/>
      <c r="H46" s="11"/>
      <c r="I46" s="16"/>
      <c r="J46" s="16"/>
      <c r="K46" s="16"/>
      <c r="L46" s="17"/>
      <c r="M46" s="11"/>
      <c r="N46" s="11"/>
      <c r="O46" s="15"/>
      <c r="P46" s="15"/>
      <c r="Q46" s="14"/>
      <c r="R46" s="11"/>
      <c r="S46" s="11"/>
      <c r="T46" s="11"/>
      <c r="U46" s="11"/>
      <c r="V46" s="11"/>
    </row>
    <row r="47" spans="2:22">
      <c r="B47" s="16"/>
      <c r="C47" s="15"/>
      <c r="D47" s="15"/>
      <c r="E47" s="15"/>
      <c r="F47" s="15"/>
      <c r="G47" s="11"/>
      <c r="H47" s="11"/>
      <c r="I47" s="16"/>
      <c r="J47" s="16"/>
      <c r="K47" s="16"/>
      <c r="L47" s="17"/>
      <c r="M47" s="11"/>
      <c r="N47" s="11"/>
      <c r="O47" s="15"/>
      <c r="P47" s="15"/>
      <c r="Q47" s="14"/>
      <c r="R47" s="11"/>
      <c r="S47" s="11"/>
      <c r="T47" s="11"/>
      <c r="U47" s="11"/>
      <c r="V47" s="11"/>
    </row>
    <row r="48" spans="2:22">
      <c r="B48" s="16"/>
      <c r="C48" s="15"/>
      <c r="D48" s="15"/>
      <c r="E48" s="15"/>
      <c r="F48" s="15"/>
      <c r="G48" s="11"/>
      <c r="H48" s="11"/>
      <c r="I48" s="16"/>
      <c r="J48" s="16"/>
      <c r="K48" s="16"/>
      <c r="L48" s="17"/>
      <c r="M48" s="11"/>
      <c r="N48" s="11"/>
      <c r="O48" s="15"/>
      <c r="P48" s="15"/>
      <c r="Q48" s="14"/>
      <c r="R48" s="11"/>
      <c r="S48" s="11"/>
      <c r="T48" s="11"/>
      <c r="U48" s="11"/>
      <c r="V48" s="11"/>
    </row>
    <row r="49" spans="2:22">
      <c r="B49" s="16"/>
      <c r="C49" s="15"/>
      <c r="D49" s="15"/>
      <c r="E49" s="15"/>
      <c r="F49" s="15"/>
      <c r="G49" s="11"/>
      <c r="H49" s="11"/>
      <c r="I49" s="16"/>
      <c r="J49" s="16"/>
      <c r="K49" s="16"/>
      <c r="L49" s="17"/>
      <c r="M49" s="11"/>
      <c r="N49" s="11"/>
      <c r="O49" s="15"/>
      <c r="P49" s="15"/>
      <c r="Q49" s="14"/>
      <c r="R49" s="11"/>
      <c r="S49" s="11"/>
      <c r="T49" s="11"/>
      <c r="U49" s="11"/>
      <c r="V49" s="11"/>
    </row>
    <row r="50" spans="2:22">
      <c r="B50" s="16"/>
      <c r="C50" s="15"/>
      <c r="D50" s="15"/>
      <c r="E50" s="15"/>
      <c r="F50" s="15"/>
      <c r="G50" s="11"/>
      <c r="H50" s="11"/>
      <c r="I50" s="16"/>
      <c r="J50" s="16"/>
      <c r="K50" s="16"/>
      <c r="L50" s="17"/>
      <c r="M50" s="11"/>
      <c r="N50" s="11"/>
      <c r="O50" s="15"/>
      <c r="P50" s="15"/>
      <c r="Q50" s="14"/>
      <c r="R50" s="11"/>
      <c r="S50" s="11"/>
      <c r="T50" s="11"/>
      <c r="U50" s="11"/>
      <c r="V50" s="11"/>
    </row>
    <row r="51" spans="2:22">
      <c r="B51" s="16"/>
      <c r="C51" s="15"/>
      <c r="D51" s="15"/>
      <c r="E51" s="15"/>
      <c r="F51" s="15"/>
      <c r="G51" s="11"/>
      <c r="H51" s="11"/>
      <c r="I51" s="16"/>
      <c r="J51" s="16"/>
      <c r="K51" s="16"/>
      <c r="L51" s="17"/>
      <c r="M51" s="11"/>
      <c r="N51" s="11"/>
      <c r="O51" s="15"/>
      <c r="P51" s="15"/>
      <c r="Q51" s="14"/>
      <c r="R51" s="11"/>
      <c r="S51" s="11"/>
      <c r="T51" s="11"/>
      <c r="U51" s="11"/>
      <c r="V51" s="11"/>
    </row>
    <row r="52" spans="2:22">
      <c r="B52" s="16"/>
      <c r="C52" s="15"/>
      <c r="D52" s="15"/>
      <c r="E52" s="15"/>
      <c r="F52" s="15"/>
      <c r="G52" s="11"/>
      <c r="H52" s="11"/>
      <c r="I52" s="16"/>
      <c r="J52" s="16"/>
      <c r="K52" s="16"/>
      <c r="L52" s="17"/>
      <c r="M52" s="11"/>
      <c r="N52" s="11"/>
      <c r="O52" s="15"/>
      <c r="P52" s="15"/>
      <c r="Q52" s="14"/>
      <c r="R52" s="11"/>
      <c r="S52" s="11"/>
      <c r="T52" s="11"/>
      <c r="U52" s="11"/>
      <c r="V52" s="11"/>
    </row>
    <row r="53" spans="2:22">
      <c r="B53" s="16"/>
      <c r="C53" s="15"/>
      <c r="D53" s="15"/>
      <c r="E53" s="15"/>
      <c r="F53" s="15"/>
      <c r="G53" s="11"/>
      <c r="H53" s="11"/>
      <c r="I53" s="16"/>
      <c r="J53" s="16"/>
      <c r="K53" s="16"/>
      <c r="L53" s="17"/>
      <c r="M53" s="11"/>
      <c r="N53" s="11"/>
      <c r="O53" s="15"/>
      <c r="P53" s="15"/>
      <c r="Q53" s="14"/>
      <c r="R53" s="11"/>
      <c r="S53" s="11"/>
      <c r="T53" s="11"/>
      <c r="U53" s="11"/>
      <c r="V53" s="11"/>
    </row>
    <row r="54" spans="2:22">
      <c r="B54" s="16"/>
      <c r="C54" s="15"/>
      <c r="D54" s="15"/>
      <c r="E54" s="15"/>
      <c r="F54" s="15"/>
      <c r="G54" s="11"/>
      <c r="H54" s="11"/>
      <c r="I54" s="16"/>
      <c r="J54" s="16"/>
      <c r="K54" s="16"/>
      <c r="L54" s="17"/>
      <c r="M54" s="11"/>
      <c r="N54" s="11"/>
      <c r="O54" s="15"/>
      <c r="P54" s="15"/>
      <c r="Q54" s="14"/>
      <c r="R54" s="11"/>
      <c r="S54" s="11"/>
      <c r="T54" s="11"/>
      <c r="U54" s="11"/>
      <c r="V54" s="11"/>
    </row>
    <row r="55" spans="2:22">
      <c r="B55" s="16"/>
      <c r="C55" s="15"/>
      <c r="D55" s="15"/>
      <c r="E55" s="15"/>
      <c r="F55" s="15"/>
      <c r="G55" s="11"/>
      <c r="H55" s="11"/>
      <c r="I55" s="16"/>
      <c r="J55" s="16"/>
      <c r="K55" s="16"/>
      <c r="L55" s="17"/>
      <c r="M55" s="11"/>
      <c r="N55" s="11"/>
      <c r="O55" s="15"/>
      <c r="P55" s="15"/>
      <c r="Q55" s="14"/>
      <c r="R55" s="11"/>
      <c r="S55" s="11"/>
      <c r="T55" s="11"/>
      <c r="U55" s="11"/>
      <c r="V55" s="11"/>
    </row>
    <row r="56" spans="2:22">
      <c r="B56" s="16"/>
      <c r="C56" s="15"/>
      <c r="D56" s="15"/>
      <c r="E56" s="15"/>
      <c r="F56" s="15"/>
      <c r="G56" s="11"/>
      <c r="H56" s="11"/>
      <c r="I56" s="16"/>
      <c r="J56" s="16"/>
      <c r="K56" s="16"/>
      <c r="L56" s="17"/>
      <c r="M56" s="11"/>
      <c r="N56" s="11"/>
      <c r="O56" s="15"/>
      <c r="P56" s="15"/>
      <c r="Q56" s="14"/>
      <c r="R56" s="11"/>
      <c r="S56" s="11"/>
      <c r="T56" s="11"/>
      <c r="U56" s="11"/>
      <c r="V56" s="11"/>
    </row>
    <row r="57" spans="2:22">
      <c r="B57" s="16"/>
      <c r="C57" s="15"/>
      <c r="D57" s="15"/>
      <c r="E57" s="15"/>
      <c r="F57" s="15"/>
      <c r="G57" s="11"/>
      <c r="H57" s="11"/>
      <c r="I57" s="16"/>
      <c r="J57" s="16"/>
      <c r="K57" s="16"/>
      <c r="L57" s="17"/>
      <c r="M57" s="11"/>
      <c r="N57" s="11"/>
      <c r="O57" s="15"/>
      <c r="P57" s="15"/>
      <c r="Q57" s="14"/>
      <c r="R57" s="11"/>
      <c r="S57" s="11"/>
      <c r="T57" s="11"/>
      <c r="U57" s="11"/>
      <c r="V57" s="11"/>
    </row>
    <row r="58" spans="2:22">
      <c r="B58" s="16"/>
      <c r="C58" s="15"/>
      <c r="D58" s="15"/>
      <c r="E58" s="15"/>
      <c r="F58" s="15"/>
      <c r="G58" s="11"/>
      <c r="H58" s="11"/>
      <c r="I58" s="16"/>
      <c r="J58" s="16"/>
      <c r="K58" s="16"/>
      <c r="L58" s="17"/>
      <c r="M58" s="11"/>
      <c r="N58" s="11"/>
      <c r="O58" s="15"/>
      <c r="P58" s="15"/>
      <c r="Q58" s="14"/>
      <c r="R58" s="11"/>
      <c r="S58" s="11"/>
      <c r="T58" s="11"/>
      <c r="U58" s="11"/>
      <c r="V58" s="11"/>
    </row>
    <row r="59" spans="2:22">
      <c r="B59" s="16"/>
      <c r="C59" s="15"/>
      <c r="D59" s="15"/>
      <c r="E59" s="15"/>
      <c r="F59" s="15"/>
      <c r="G59" s="11"/>
      <c r="H59" s="11"/>
      <c r="I59" s="16"/>
      <c r="J59" s="16"/>
      <c r="K59" s="16"/>
      <c r="L59" s="17"/>
      <c r="M59" s="11"/>
      <c r="N59" s="11"/>
      <c r="O59" s="15"/>
      <c r="P59" s="15"/>
      <c r="Q59" s="14"/>
      <c r="R59" s="11"/>
      <c r="S59" s="11"/>
      <c r="T59" s="11"/>
      <c r="U59" s="11"/>
      <c r="V59" s="11"/>
    </row>
    <row r="60" spans="2:22">
      <c r="B60" s="16"/>
      <c r="C60" s="15"/>
      <c r="D60" s="15"/>
      <c r="E60" s="15"/>
      <c r="F60" s="15"/>
      <c r="G60" s="11"/>
      <c r="H60" s="11"/>
      <c r="I60" s="16"/>
      <c r="J60" s="16"/>
      <c r="K60" s="16"/>
      <c r="L60" s="17"/>
      <c r="M60" s="11"/>
      <c r="N60" s="11"/>
      <c r="O60" s="15"/>
      <c r="P60" s="15"/>
      <c r="Q60" s="14"/>
      <c r="R60" s="11"/>
      <c r="S60" s="11"/>
      <c r="T60" s="11"/>
      <c r="U60" s="11"/>
      <c r="V60" s="11"/>
    </row>
  </sheetData>
  <mergeCells count="39">
    <mergeCell ref="D28:E28"/>
    <mergeCell ref="K22:P22"/>
    <mergeCell ref="K23:P23"/>
    <mergeCell ref="K28:P28"/>
    <mergeCell ref="D23:E23"/>
    <mergeCell ref="L15:M15"/>
    <mergeCell ref="L16:M16"/>
    <mergeCell ref="L17:M17"/>
    <mergeCell ref="L18:M18"/>
    <mergeCell ref="D22:E22"/>
    <mergeCell ref="L20:M20"/>
    <mergeCell ref="L19:M19"/>
    <mergeCell ref="E11:I11"/>
    <mergeCell ref="K11:L11"/>
    <mergeCell ref="M11:P11"/>
    <mergeCell ref="A13:A14"/>
    <mergeCell ref="B13:B14"/>
    <mergeCell ref="C13:C14"/>
    <mergeCell ref="D13:D14"/>
    <mergeCell ref="E13:E14"/>
    <mergeCell ref="F13:F14"/>
    <mergeCell ref="G13:G14"/>
    <mergeCell ref="K13:K14"/>
    <mergeCell ref="L13:M14"/>
    <mergeCell ref="N13:N14"/>
    <mergeCell ref="O13:O14"/>
    <mergeCell ref="P13:P14"/>
    <mergeCell ref="B7:U7"/>
    <mergeCell ref="B8:S8"/>
    <mergeCell ref="B9:U9"/>
    <mergeCell ref="E10:I10"/>
    <mergeCell ref="K10:L10"/>
    <mergeCell ref="M10:P10"/>
    <mergeCell ref="G1:M4"/>
    <mergeCell ref="N1:P4"/>
    <mergeCell ref="A5:M5"/>
    <mergeCell ref="N5:O5"/>
    <mergeCell ref="A6:D6"/>
    <mergeCell ref="I6:K6"/>
  </mergeCells>
  <dataValidations count="1">
    <dataValidation allowBlank="1" showInputMessage="1" promptTitle="Internal" sqref="C16 C18 O16:P20 B16:B20 D16:D20 C20"/>
  </dataValidations>
  <pageMargins left="0" right="0" top="0.98425196850393704" bottom="0" header="0" footer="0"/>
  <pageSetup paperSize="9" scale="7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3"/>
  <sheetViews>
    <sheetView zoomScale="90" zoomScaleNormal="90" workbookViewId="0">
      <pane xSplit="1" ySplit="5" topLeftCell="B187" activePane="bottomRight" state="frozen"/>
      <selection pane="topRight" activeCell="B1" sqref="B1"/>
      <selection pane="bottomLeft" activeCell="A6" sqref="A6"/>
      <selection pane="bottomRight" activeCell="M200" sqref="M200"/>
    </sheetView>
  </sheetViews>
  <sheetFormatPr defaultRowHeight="12.75"/>
  <cols>
    <col min="1" max="1" width="7.140625" style="43" customWidth="1"/>
    <col min="2" max="2" width="23.7109375" style="43" customWidth="1"/>
    <col min="3" max="3" width="12.7109375" style="43" customWidth="1"/>
    <col min="4" max="4" width="21.140625" style="43" customWidth="1"/>
    <col min="5" max="5" width="16.42578125" style="43" customWidth="1"/>
    <col min="6" max="6" width="10.5703125" style="43" customWidth="1"/>
    <col min="7" max="11" width="0" style="43" hidden="1" customWidth="1"/>
    <col min="12" max="13" width="9.140625" style="142"/>
    <col min="14" max="19" width="9.140625" style="43"/>
    <col min="20" max="20" width="8.28515625" style="43" customWidth="1"/>
    <col min="21" max="21" width="9.42578125" style="43" customWidth="1"/>
    <col min="22" max="23" width="9.140625" style="43"/>
    <col min="24" max="24" width="3.85546875" style="43" customWidth="1"/>
    <col min="25" max="16384" width="9.140625" style="43"/>
  </cols>
  <sheetData>
    <row r="1" spans="1:23" ht="18">
      <c r="A1" s="40"/>
      <c r="B1" s="40"/>
      <c r="C1" s="40"/>
      <c r="D1" s="40"/>
      <c r="E1" s="41"/>
      <c r="F1" s="41"/>
      <c r="G1" s="41"/>
      <c r="H1" s="41"/>
      <c r="I1" s="42"/>
      <c r="J1" s="78"/>
      <c r="L1" s="80" t="s">
        <v>178</v>
      </c>
      <c r="M1" s="138"/>
      <c r="N1" s="79"/>
      <c r="O1" s="41"/>
      <c r="R1" s="42" t="s">
        <v>216</v>
      </c>
      <c r="S1" s="42"/>
      <c r="T1" s="41"/>
      <c r="U1" s="41"/>
    </row>
    <row r="2" spans="1:23" ht="18">
      <c r="A2" s="40"/>
      <c r="B2" s="40"/>
      <c r="C2" s="40"/>
      <c r="D2" s="40"/>
      <c r="E2" s="41"/>
      <c r="F2" s="41"/>
      <c r="G2" s="41"/>
      <c r="I2" s="81"/>
      <c r="J2" s="81"/>
      <c r="L2" s="81" t="s">
        <v>113</v>
      </c>
      <c r="M2" s="139"/>
      <c r="N2" s="81"/>
      <c r="O2" s="41"/>
      <c r="R2" s="293" t="s">
        <v>3</v>
      </c>
      <c r="S2" s="293"/>
      <c r="T2" s="41"/>
      <c r="U2" s="41"/>
    </row>
    <row r="3" spans="1:23" s="46" customFormat="1" ht="45">
      <c r="A3" s="44" t="s">
        <v>114</v>
      </c>
      <c r="B3" s="44" t="s">
        <v>115</v>
      </c>
      <c r="C3" s="45" t="s">
        <v>116</v>
      </c>
      <c r="D3" s="44" t="s">
        <v>117</v>
      </c>
      <c r="E3" s="44" t="s">
        <v>118</v>
      </c>
      <c r="F3" s="44"/>
      <c r="G3" s="44" t="s">
        <v>119</v>
      </c>
      <c r="H3" s="44" t="s">
        <v>120</v>
      </c>
      <c r="I3" s="44" t="s">
        <v>121</v>
      </c>
      <c r="J3" s="44" t="s">
        <v>224</v>
      </c>
      <c r="K3" s="44" t="s">
        <v>225</v>
      </c>
      <c r="L3" s="140" t="s">
        <v>229</v>
      </c>
      <c r="M3" s="140" t="s">
        <v>230</v>
      </c>
      <c r="N3" s="44" t="s">
        <v>231</v>
      </c>
      <c r="O3" s="44" t="s">
        <v>232</v>
      </c>
      <c r="P3" s="44" t="s">
        <v>233</v>
      </c>
      <c r="Q3" s="44" t="s">
        <v>234</v>
      </c>
      <c r="R3" s="44" t="s">
        <v>235</v>
      </c>
      <c r="S3" s="44" t="s">
        <v>236</v>
      </c>
      <c r="T3" s="44" t="s">
        <v>237</v>
      </c>
      <c r="U3" s="44" t="s">
        <v>238</v>
      </c>
      <c r="V3" s="131" t="s">
        <v>239</v>
      </c>
      <c r="W3" s="44" t="s">
        <v>240</v>
      </c>
    </row>
    <row r="4" spans="1:23" ht="27.75" hidden="1" customHeight="1">
      <c r="A4" s="294">
        <v>4</v>
      </c>
      <c r="B4" s="295" t="s">
        <v>127</v>
      </c>
      <c r="C4" s="296" t="s">
        <v>122</v>
      </c>
      <c r="D4" s="297" t="s">
        <v>126</v>
      </c>
      <c r="E4" s="298" t="s">
        <v>125</v>
      </c>
      <c r="F4" s="49" t="s">
        <v>123</v>
      </c>
      <c r="G4" s="48"/>
      <c r="H4" s="48">
        <v>0</v>
      </c>
      <c r="I4" s="48">
        <v>0</v>
      </c>
      <c r="J4" s="47"/>
      <c r="L4" s="141"/>
      <c r="M4" s="141"/>
      <c r="N4" s="48"/>
      <c r="O4" s="48"/>
      <c r="P4" s="48">
        <v>0</v>
      </c>
      <c r="Q4" s="48">
        <v>0</v>
      </c>
      <c r="R4" s="47"/>
      <c r="T4" s="48">
        <v>0</v>
      </c>
      <c r="U4" s="47"/>
      <c r="W4" s="122"/>
    </row>
    <row r="5" spans="1:23" ht="27.75" hidden="1" customHeight="1">
      <c r="A5" s="294"/>
      <c r="B5" s="295"/>
      <c r="C5" s="296"/>
      <c r="D5" s="297"/>
      <c r="E5" s="298"/>
      <c r="F5" s="49" t="s">
        <v>124</v>
      </c>
      <c r="G5" s="48"/>
      <c r="H5" s="48" t="str">
        <f>IF(H4&lt;=0,"đạt ","ko đạt ")</f>
        <v xml:space="preserve">đạt </v>
      </c>
      <c r="I5" s="48" t="str">
        <f>IF(I4&lt;=0,"đạt ","ko đạt ")</f>
        <v xml:space="preserve">đạt </v>
      </c>
      <c r="J5" s="47"/>
      <c r="L5" s="141"/>
      <c r="M5" s="141"/>
      <c r="N5" s="48"/>
      <c r="O5" s="48"/>
      <c r="P5" s="48" t="str">
        <f>IF(P4&lt;=0,"đạt ","ko đạt ")</f>
        <v xml:space="preserve">đạt </v>
      </c>
      <c r="Q5" s="48" t="str">
        <f>IF(Q4&lt;=0,"đạt ","ko đạt ")</f>
        <v xml:space="preserve">đạt </v>
      </c>
      <c r="R5" s="47"/>
      <c r="T5" s="48" t="str">
        <f>IF(T4&lt;=0,"đạt ","ko đạt ")</f>
        <v xml:space="preserve">đạt </v>
      </c>
      <c r="U5" s="47"/>
      <c r="W5" s="122"/>
    </row>
    <row r="6" spans="1:23" ht="20.25" customHeight="1">
      <c r="A6" s="290">
        <v>1</v>
      </c>
      <c r="B6" s="290" t="s">
        <v>241</v>
      </c>
      <c r="C6" s="284" t="s">
        <v>128</v>
      </c>
      <c r="D6" s="287" t="s">
        <v>131</v>
      </c>
      <c r="E6" s="146" t="s">
        <v>132</v>
      </c>
      <c r="F6" s="49" t="s">
        <v>130</v>
      </c>
      <c r="G6" s="96"/>
      <c r="H6" s="96"/>
      <c r="I6" s="122"/>
      <c r="J6" s="96"/>
      <c r="K6" s="96"/>
      <c r="L6" s="96">
        <v>2.75</v>
      </c>
      <c r="M6" s="96"/>
      <c r="N6" s="96"/>
      <c r="O6" s="96"/>
      <c r="P6" s="96"/>
      <c r="Q6" s="122"/>
      <c r="R6" s="96"/>
      <c r="S6" s="96"/>
      <c r="T6" s="122"/>
      <c r="U6" s="96"/>
      <c r="V6" s="132"/>
      <c r="W6" s="122"/>
    </row>
    <row r="7" spans="1:23" ht="20.25" customHeight="1">
      <c r="A7" s="291"/>
      <c r="B7" s="291"/>
      <c r="C7" s="286"/>
      <c r="D7" s="288"/>
      <c r="E7" s="146"/>
      <c r="F7" s="49" t="s">
        <v>124</v>
      </c>
      <c r="G7" s="97"/>
      <c r="H7" s="97"/>
      <c r="I7" s="122"/>
      <c r="J7" s="97"/>
      <c r="K7" s="97"/>
      <c r="L7" s="97" t="str">
        <f>IF(L6&gt;1.5,"đạt ","ko đạt ")</f>
        <v xml:space="preserve">đạt </v>
      </c>
      <c r="M7" s="97"/>
      <c r="N7" s="97"/>
      <c r="O7" s="97"/>
      <c r="P7" s="97"/>
      <c r="Q7" s="122"/>
      <c r="R7" s="97"/>
      <c r="S7" s="97"/>
      <c r="T7" s="122"/>
      <c r="U7" s="97"/>
      <c r="V7" s="133"/>
      <c r="W7" s="122"/>
    </row>
    <row r="8" spans="1:23" ht="20.25" customHeight="1">
      <c r="A8" s="291"/>
      <c r="B8" s="291"/>
      <c r="C8" s="284" t="s">
        <v>129</v>
      </c>
      <c r="D8" s="287" t="s">
        <v>133</v>
      </c>
      <c r="E8" s="143" t="s">
        <v>134</v>
      </c>
      <c r="F8" s="49" t="s">
        <v>130</v>
      </c>
      <c r="G8" s="98"/>
      <c r="H8" s="98"/>
      <c r="I8" s="122"/>
      <c r="J8" s="98"/>
      <c r="K8" s="98"/>
      <c r="L8" s="98">
        <v>1</v>
      </c>
      <c r="M8" s="98"/>
      <c r="N8" s="98"/>
      <c r="O8" s="98"/>
      <c r="P8" s="98"/>
      <c r="Q8" s="122"/>
      <c r="R8" s="98"/>
      <c r="S8" s="98"/>
      <c r="T8" s="122"/>
      <c r="U8" s="98"/>
      <c r="V8" s="134"/>
      <c r="W8" s="122"/>
    </row>
    <row r="9" spans="1:23" ht="20.25" customHeight="1">
      <c r="A9" s="291"/>
      <c r="B9" s="291"/>
      <c r="C9" s="285"/>
      <c r="D9" s="288"/>
      <c r="E9" s="144"/>
      <c r="F9" s="49" t="s">
        <v>124</v>
      </c>
      <c r="G9" s="95"/>
      <c r="H9" s="95"/>
      <c r="I9" s="122"/>
      <c r="J9" s="95"/>
      <c r="K9" s="95"/>
      <c r="L9" s="95" t="str">
        <f>IF(L8=100%,"đạt ","ko đạt ")</f>
        <v xml:space="preserve">đạt </v>
      </c>
      <c r="M9" s="95"/>
      <c r="N9" s="95"/>
      <c r="O9" s="95"/>
      <c r="P9" s="95"/>
      <c r="Q9" s="122"/>
      <c r="R9" s="95"/>
      <c r="S9" s="95"/>
      <c r="T9" s="122"/>
      <c r="U9" s="95"/>
      <c r="V9" s="135"/>
      <c r="W9" s="122"/>
    </row>
    <row r="10" spans="1:23" ht="20.25" customHeight="1">
      <c r="A10" s="291"/>
      <c r="B10" s="291"/>
      <c r="C10" s="285"/>
      <c r="D10" s="287" t="s">
        <v>208</v>
      </c>
      <c r="E10" s="143" t="s">
        <v>207</v>
      </c>
      <c r="F10" s="49" t="s">
        <v>130</v>
      </c>
      <c r="G10" s="95"/>
      <c r="H10" s="95"/>
      <c r="I10" s="122"/>
      <c r="J10" s="95"/>
      <c r="K10" s="95"/>
      <c r="L10" s="95">
        <v>0</v>
      </c>
      <c r="M10" s="95"/>
      <c r="N10" s="95"/>
      <c r="O10" s="95"/>
      <c r="P10" s="95"/>
      <c r="Q10" s="122"/>
      <c r="R10" s="95"/>
      <c r="S10" s="95"/>
      <c r="T10" s="122"/>
      <c r="U10" s="95"/>
      <c r="V10" s="135"/>
      <c r="W10" s="122"/>
    </row>
    <row r="11" spans="1:23" ht="20.25" customHeight="1">
      <c r="A11" s="291"/>
      <c r="B11" s="291"/>
      <c r="C11" s="286"/>
      <c r="D11" s="288"/>
      <c r="E11" s="144"/>
      <c r="F11" s="77" t="s">
        <v>124</v>
      </c>
      <c r="G11" s="95"/>
      <c r="H11" s="100"/>
      <c r="I11" s="122"/>
      <c r="J11" s="100"/>
      <c r="K11" s="95"/>
      <c r="L11" s="95" t="str">
        <f>IF(L10&lt;2,"đạt ","ko đạt ")</f>
        <v xml:space="preserve">đạt </v>
      </c>
      <c r="M11" s="95"/>
      <c r="N11" s="100"/>
      <c r="O11" s="95"/>
      <c r="P11" s="100"/>
      <c r="Q11" s="122"/>
      <c r="R11" s="100"/>
      <c r="S11" s="95"/>
      <c r="T11" s="122"/>
      <c r="U11" s="100"/>
      <c r="V11" s="135"/>
      <c r="W11" s="122"/>
    </row>
    <row r="12" spans="1:23" ht="20.25" customHeight="1">
      <c r="A12" s="291"/>
      <c r="B12" s="291"/>
      <c r="C12" s="284" t="s">
        <v>179</v>
      </c>
      <c r="D12" s="287" t="s">
        <v>204</v>
      </c>
      <c r="E12" s="143" t="s">
        <v>205</v>
      </c>
      <c r="F12" s="49" t="s">
        <v>130</v>
      </c>
      <c r="G12" s="95"/>
      <c r="H12" s="95"/>
      <c r="I12" s="122"/>
      <c r="J12" s="95"/>
      <c r="K12" s="95"/>
      <c r="L12" s="95">
        <v>0</v>
      </c>
      <c r="M12" s="95"/>
      <c r="N12" s="95"/>
      <c r="O12" s="95"/>
      <c r="P12" s="95"/>
      <c r="Q12" s="122"/>
      <c r="R12" s="95"/>
      <c r="S12" s="95"/>
      <c r="T12" s="122"/>
      <c r="U12" s="95"/>
      <c r="V12" s="135"/>
      <c r="W12" s="122"/>
    </row>
    <row r="13" spans="1:23" ht="20.25" customHeight="1">
      <c r="A13" s="291"/>
      <c r="B13" s="291"/>
      <c r="C13" s="285"/>
      <c r="D13" s="288"/>
      <c r="E13" s="144"/>
      <c r="F13" s="49" t="s">
        <v>124</v>
      </c>
      <c r="G13" s="95"/>
      <c r="H13" s="95"/>
      <c r="I13" s="122"/>
      <c r="J13" s="95"/>
      <c r="K13" s="95"/>
      <c r="L13" s="95" t="str">
        <f>IF(L12&lt;2,"đạt ","ko đạt ")</f>
        <v xml:space="preserve">đạt </v>
      </c>
      <c r="M13" s="95"/>
      <c r="N13" s="95"/>
      <c r="O13" s="95"/>
      <c r="P13" s="95"/>
      <c r="Q13" s="122"/>
      <c r="R13" s="95"/>
      <c r="S13" s="95"/>
      <c r="T13" s="122"/>
      <c r="U13" s="95"/>
      <c r="V13" s="135"/>
      <c r="W13" s="122"/>
    </row>
    <row r="14" spans="1:23" ht="20.25" customHeight="1">
      <c r="A14" s="291"/>
      <c r="B14" s="291"/>
      <c r="C14" s="285"/>
      <c r="D14" s="287" t="s">
        <v>135</v>
      </c>
      <c r="E14" s="145" t="s">
        <v>136</v>
      </c>
      <c r="F14" s="49" t="s">
        <v>130</v>
      </c>
      <c r="G14" s="99"/>
      <c r="H14" s="99"/>
      <c r="I14" s="122"/>
      <c r="J14" s="99"/>
      <c r="K14" s="99"/>
      <c r="L14" s="99">
        <v>0</v>
      </c>
      <c r="M14" s="99"/>
      <c r="N14" s="99"/>
      <c r="O14" s="99"/>
      <c r="P14" s="99"/>
      <c r="Q14" s="122"/>
      <c r="R14" s="99"/>
      <c r="S14" s="99"/>
      <c r="T14" s="122"/>
      <c r="U14" s="99"/>
      <c r="V14" s="136"/>
      <c r="W14" s="122"/>
    </row>
    <row r="15" spans="1:23" ht="20.25" customHeight="1">
      <c r="A15" s="292"/>
      <c r="B15" s="292"/>
      <c r="C15" s="286"/>
      <c r="D15" s="288"/>
      <c r="E15" s="144"/>
      <c r="F15" s="49" t="s">
        <v>124</v>
      </c>
      <c r="G15" s="100"/>
      <c r="H15" s="100"/>
      <c r="I15" s="122"/>
      <c r="J15" s="100"/>
      <c r="K15" s="100"/>
      <c r="L15" s="100" t="str">
        <f>IF(L14&lt;3, "đạt", "không đạt")</f>
        <v>đạt</v>
      </c>
      <c r="M15" s="100"/>
      <c r="N15" s="100"/>
      <c r="O15" s="100"/>
      <c r="P15" s="100"/>
      <c r="Q15" s="122"/>
      <c r="R15" s="100"/>
      <c r="S15" s="100"/>
      <c r="T15" s="122"/>
      <c r="U15" s="100"/>
      <c r="V15" s="137"/>
      <c r="W15" s="122"/>
    </row>
    <row r="16" spans="1:23" ht="20.25" customHeight="1">
      <c r="A16" s="290">
        <v>2</v>
      </c>
      <c r="B16" s="290" t="s">
        <v>226</v>
      </c>
      <c r="C16" s="284" t="s">
        <v>128</v>
      </c>
      <c r="D16" s="287" t="s">
        <v>131</v>
      </c>
      <c r="E16" s="146" t="s">
        <v>132</v>
      </c>
      <c r="F16" s="49" t="s">
        <v>130</v>
      </c>
      <c r="G16" s="96"/>
      <c r="H16" s="96"/>
      <c r="I16" s="122"/>
      <c r="J16" s="96"/>
      <c r="K16" s="96"/>
      <c r="L16" s="96"/>
      <c r="M16" s="96">
        <v>2.4500000000000002</v>
      </c>
      <c r="N16" s="96"/>
      <c r="O16" s="96"/>
      <c r="P16" s="96"/>
      <c r="Q16" s="122"/>
      <c r="R16" s="96"/>
      <c r="S16" s="96"/>
      <c r="T16" s="122"/>
      <c r="U16" s="96"/>
      <c r="V16" s="132"/>
      <c r="W16" s="122"/>
    </row>
    <row r="17" spans="1:23" ht="20.25" customHeight="1">
      <c r="A17" s="291"/>
      <c r="B17" s="291"/>
      <c r="C17" s="286"/>
      <c r="D17" s="288"/>
      <c r="E17" s="146"/>
      <c r="F17" s="49" t="s">
        <v>124</v>
      </c>
      <c r="G17" s="97"/>
      <c r="H17" s="97"/>
      <c r="I17" s="122"/>
      <c r="J17" s="97"/>
      <c r="K17" s="97"/>
      <c r="L17" s="97"/>
      <c r="M17" s="97" t="str">
        <f>IF(M16&gt;1.5,"đạt ","ko đạt ")</f>
        <v xml:space="preserve">đạt </v>
      </c>
      <c r="N17" s="97"/>
      <c r="O17" s="97"/>
      <c r="P17" s="97"/>
      <c r="Q17" s="122"/>
      <c r="R17" s="97"/>
      <c r="S17" s="97"/>
      <c r="T17" s="122"/>
      <c r="U17" s="97"/>
      <c r="V17" s="133"/>
      <c r="W17" s="122"/>
    </row>
    <row r="18" spans="1:23" ht="20.25" customHeight="1">
      <c r="A18" s="291"/>
      <c r="B18" s="291"/>
      <c r="C18" s="284" t="s">
        <v>129</v>
      </c>
      <c r="D18" s="287" t="s">
        <v>133</v>
      </c>
      <c r="E18" s="143" t="s">
        <v>134</v>
      </c>
      <c r="F18" s="49" t="s">
        <v>130</v>
      </c>
      <c r="G18" s="98"/>
      <c r="H18" s="98"/>
      <c r="I18" s="122"/>
      <c r="J18" s="98"/>
      <c r="K18" s="98"/>
      <c r="L18" s="98"/>
      <c r="M18" s="98">
        <v>1</v>
      </c>
      <c r="N18" s="98"/>
      <c r="O18" s="98"/>
      <c r="P18" s="98"/>
      <c r="Q18" s="122"/>
      <c r="R18" s="98"/>
      <c r="S18" s="98"/>
      <c r="T18" s="122"/>
      <c r="U18" s="98"/>
      <c r="V18" s="134"/>
      <c r="W18" s="122"/>
    </row>
    <row r="19" spans="1:23" ht="20.25" customHeight="1">
      <c r="A19" s="291"/>
      <c r="B19" s="291"/>
      <c r="C19" s="285"/>
      <c r="D19" s="288"/>
      <c r="E19" s="144"/>
      <c r="F19" s="49" t="s">
        <v>124</v>
      </c>
      <c r="G19" s="95"/>
      <c r="H19" s="95"/>
      <c r="I19" s="122"/>
      <c r="J19" s="95"/>
      <c r="K19" s="95"/>
      <c r="L19" s="95"/>
      <c r="M19" s="95" t="str">
        <f>IF(M18=100%,"đạt ","ko đạt ")</f>
        <v xml:space="preserve">đạt </v>
      </c>
      <c r="N19" s="95"/>
      <c r="O19" s="95"/>
      <c r="P19" s="95"/>
      <c r="Q19" s="122"/>
      <c r="R19" s="95"/>
      <c r="S19" s="95"/>
      <c r="T19" s="122"/>
      <c r="U19" s="95"/>
      <c r="V19" s="135"/>
      <c r="W19" s="122"/>
    </row>
    <row r="20" spans="1:23" ht="20.25" customHeight="1">
      <c r="A20" s="291"/>
      <c r="B20" s="291"/>
      <c r="C20" s="285"/>
      <c r="D20" s="287" t="s">
        <v>208</v>
      </c>
      <c r="E20" s="143" t="s">
        <v>207</v>
      </c>
      <c r="F20" s="49" t="s">
        <v>130</v>
      </c>
      <c r="G20" s="95"/>
      <c r="H20" s="95"/>
      <c r="I20" s="122"/>
      <c r="J20" s="95"/>
      <c r="K20" s="95"/>
      <c r="L20" s="95"/>
      <c r="M20" s="95">
        <v>0</v>
      </c>
      <c r="N20" s="95"/>
      <c r="O20" s="95"/>
      <c r="P20" s="95"/>
      <c r="Q20" s="122"/>
      <c r="R20" s="95"/>
      <c r="S20" s="95"/>
      <c r="T20" s="122"/>
      <c r="U20" s="95"/>
      <c r="V20" s="135"/>
      <c r="W20" s="122"/>
    </row>
    <row r="21" spans="1:23" ht="20.25" customHeight="1">
      <c r="A21" s="291"/>
      <c r="B21" s="291"/>
      <c r="C21" s="286"/>
      <c r="D21" s="288"/>
      <c r="E21" s="144"/>
      <c r="F21" s="77" t="s">
        <v>124</v>
      </c>
      <c r="G21" s="95"/>
      <c r="H21" s="100"/>
      <c r="I21" s="122"/>
      <c r="J21" s="100"/>
      <c r="K21" s="95"/>
      <c r="L21" s="95"/>
      <c r="M21" s="95" t="str">
        <f>IF(M20&lt;2,"đạt ","ko đạt ")</f>
        <v xml:space="preserve">đạt </v>
      </c>
      <c r="N21" s="100"/>
      <c r="O21" s="95"/>
      <c r="P21" s="100"/>
      <c r="Q21" s="122"/>
      <c r="R21" s="100"/>
      <c r="S21" s="95"/>
      <c r="T21" s="122"/>
      <c r="U21" s="100"/>
      <c r="V21" s="135"/>
      <c r="W21" s="122"/>
    </row>
    <row r="22" spans="1:23" ht="20.25" customHeight="1">
      <c r="A22" s="291"/>
      <c r="B22" s="291"/>
      <c r="C22" s="284" t="s">
        <v>179</v>
      </c>
      <c r="D22" s="287" t="s">
        <v>204</v>
      </c>
      <c r="E22" s="143" t="s">
        <v>205</v>
      </c>
      <c r="F22" s="49" t="s">
        <v>130</v>
      </c>
      <c r="G22" s="95"/>
      <c r="H22" s="95"/>
      <c r="I22" s="122"/>
      <c r="J22" s="95"/>
      <c r="K22" s="95"/>
      <c r="L22" s="95"/>
      <c r="M22" s="95">
        <v>0</v>
      </c>
      <c r="N22" s="95"/>
      <c r="O22" s="95"/>
      <c r="P22" s="95"/>
      <c r="Q22" s="122"/>
      <c r="R22" s="95"/>
      <c r="S22" s="95"/>
      <c r="T22" s="122"/>
      <c r="U22" s="95"/>
      <c r="V22" s="135"/>
      <c r="W22" s="122"/>
    </row>
    <row r="23" spans="1:23" ht="20.25" customHeight="1">
      <c r="A23" s="291"/>
      <c r="B23" s="291"/>
      <c r="C23" s="285"/>
      <c r="D23" s="288"/>
      <c r="E23" s="144"/>
      <c r="F23" s="49" t="s">
        <v>124</v>
      </c>
      <c r="G23" s="95"/>
      <c r="H23" s="95"/>
      <c r="I23" s="122"/>
      <c r="J23" s="95"/>
      <c r="K23" s="95"/>
      <c r="L23" s="95"/>
      <c r="M23" s="95" t="str">
        <f>IF(M22&lt;2,"đạt ","ko đạt ")</f>
        <v xml:space="preserve">đạt </v>
      </c>
      <c r="N23" s="95"/>
      <c r="O23" s="95"/>
      <c r="P23" s="95"/>
      <c r="Q23" s="122"/>
      <c r="R23" s="95"/>
      <c r="S23" s="95"/>
      <c r="T23" s="122"/>
      <c r="U23" s="95"/>
      <c r="V23" s="135"/>
      <c r="W23" s="122"/>
    </row>
    <row r="24" spans="1:23" ht="20.25" customHeight="1">
      <c r="A24" s="291"/>
      <c r="B24" s="291"/>
      <c r="C24" s="285"/>
      <c r="D24" s="287" t="s">
        <v>135</v>
      </c>
      <c r="E24" s="145" t="s">
        <v>136</v>
      </c>
      <c r="F24" s="49" t="s">
        <v>130</v>
      </c>
      <c r="G24" s="99"/>
      <c r="H24" s="99"/>
      <c r="I24" s="122"/>
      <c r="J24" s="99"/>
      <c r="K24" s="99"/>
      <c r="L24" s="99"/>
      <c r="M24" s="99">
        <v>0</v>
      </c>
      <c r="N24" s="99"/>
      <c r="O24" s="99"/>
      <c r="P24" s="99"/>
      <c r="Q24" s="122"/>
      <c r="R24" s="99"/>
      <c r="S24" s="99"/>
      <c r="T24" s="122"/>
      <c r="U24" s="99"/>
      <c r="V24" s="136"/>
      <c r="W24" s="122"/>
    </row>
    <row r="25" spans="1:23" ht="20.25" customHeight="1">
      <c r="A25" s="292"/>
      <c r="B25" s="292"/>
      <c r="C25" s="286"/>
      <c r="D25" s="288"/>
      <c r="E25" s="144"/>
      <c r="F25" s="49" t="s">
        <v>124</v>
      </c>
      <c r="G25" s="100"/>
      <c r="H25" s="100"/>
      <c r="I25" s="122"/>
      <c r="J25" s="100"/>
      <c r="K25" s="100"/>
      <c r="L25" s="100"/>
      <c r="M25" s="100" t="str">
        <f>IF(M24&lt;3, "đạt", "không đạt")</f>
        <v>đạt</v>
      </c>
      <c r="N25" s="100"/>
      <c r="O25" s="100"/>
      <c r="P25" s="100"/>
      <c r="Q25" s="122"/>
      <c r="R25" s="100"/>
      <c r="S25" s="100"/>
      <c r="T25" s="122"/>
      <c r="U25" s="100"/>
      <c r="V25" s="137"/>
      <c r="W25" s="122"/>
    </row>
    <row r="26" spans="1:23" ht="20.25" customHeight="1">
      <c r="A26" s="290">
        <v>3</v>
      </c>
      <c r="B26" s="290" t="s">
        <v>242</v>
      </c>
      <c r="C26" s="284" t="s">
        <v>128</v>
      </c>
      <c r="D26" s="287" t="s">
        <v>131</v>
      </c>
      <c r="E26" s="146" t="s">
        <v>132</v>
      </c>
      <c r="F26" s="49" t="s">
        <v>130</v>
      </c>
      <c r="G26" s="96"/>
      <c r="H26" s="96"/>
      <c r="I26" s="122"/>
      <c r="J26" s="96"/>
      <c r="K26" s="96"/>
      <c r="L26" s="96"/>
      <c r="M26" s="96">
        <v>2.6</v>
      </c>
      <c r="N26" s="96"/>
      <c r="O26" s="96"/>
      <c r="P26" s="96"/>
      <c r="Q26" s="122"/>
      <c r="R26" s="96"/>
      <c r="S26" s="96"/>
      <c r="T26" s="122"/>
      <c r="U26" s="96"/>
      <c r="V26" s="132"/>
      <c r="W26" s="122"/>
    </row>
    <row r="27" spans="1:23" ht="20.25" customHeight="1">
      <c r="A27" s="291"/>
      <c r="B27" s="291"/>
      <c r="C27" s="286"/>
      <c r="D27" s="288"/>
      <c r="E27" s="146"/>
      <c r="F27" s="49" t="s">
        <v>124</v>
      </c>
      <c r="G27" s="97"/>
      <c r="H27" s="97"/>
      <c r="I27" s="122"/>
      <c r="J27" s="97"/>
      <c r="K27" s="97"/>
      <c r="L27" s="97"/>
      <c r="M27" s="97" t="str">
        <f>IF(M26&gt;1.5,"đạt ","ko đạt ")</f>
        <v xml:space="preserve">đạt </v>
      </c>
      <c r="N27" s="97"/>
      <c r="O27" s="97"/>
      <c r="P27" s="97"/>
      <c r="Q27" s="122"/>
      <c r="R27" s="97"/>
      <c r="S27" s="97"/>
      <c r="T27" s="122"/>
      <c r="U27" s="97"/>
      <c r="V27" s="133"/>
      <c r="W27" s="122"/>
    </row>
    <row r="28" spans="1:23" ht="20.25" customHeight="1">
      <c r="A28" s="291"/>
      <c r="B28" s="291"/>
      <c r="C28" s="284" t="s">
        <v>129</v>
      </c>
      <c r="D28" s="287" t="s">
        <v>133</v>
      </c>
      <c r="E28" s="143" t="s">
        <v>134</v>
      </c>
      <c r="F28" s="49" t="s">
        <v>130</v>
      </c>
      <c r="G28" s="98"/>
      <c r="H28" s="98"/>
      <c r="I28" s="122"/>
      <c r="J28" s="98"/>
      <c r="K28" s="98"/>
      <c r="L28" s="98"/>
      <c r="M28" s="98">
        <v>1</v>
      </c>
      <c r="N28" s="98"/>
      <c r="O28" s="98"/>
      <c r="P28" s="98"/>
      <c r="Q28" s="122"/>
      <c r="R28" s="98"/>
      <c r="S28" s="98"/>
      <c r="T28" s="122"/>
      <c r="U28" s="98"/>
      <c r="V28" s="134"/>
      <c r="W28" s="122"/>
    </row>
    <row r="29" spans="1:23" ht="20.25" customHeight="1">
      <c r="A29" s="291"/>
      <c r="B29" s="291"/>
      <c r="C29" s="285"/>
      <c r="D29" s="288"/>
      <c r="E29" s="144"/>
      <c r="F29" s="49" t="s">
        <v>124</v>
      </c>
      <c r="G29" s="95"/>
      <c r="H29" s="95"/>
      <c r="I29" s="122"/>
      <c r="J29" s="95"/>
      <c r="K29" s="95"/>
      <c r="L29" s="95"/>
      <c r="M29" s="95" t="str">
        <f>IF(M28=100%,"đạt ","ko đạt ")</f>
        <v xml:space="preserve">đạt </v>
      </c>
      <c r="N29" s="95"/>
      <c r="O29" s="95"/>
      <c r="P29" s="95"/>
      <c r="Q29" s="122"/>
      <c r="R29" s="95"/>
      <c r="S29" s="95"/>
      <c r="T29" s="122"/>
      <c r="U29" s="95"/>
      <c r="V29" s="135"/>
      <c r="W29" s="122"/>
    </row>
    <row r="30" spans="1:23" ht="20.25" customHeight="1">
      <c r="A30" s="291"/>
      <c r="B30" s="291"/>
      <c r="C30" s="285"/>
      <c r="D30" s="287" t="s">
        <v>208</v>
      </c>
      <c r="E30" s="143" t="s">
        <v>207</v>
      </c>
      <c r="F30" s="49" t="s">
        <v>130</v>
      </c>
      <c r="G30" s="95"/>
      <c r="H30" s="95"/>
      <c r="I30" s="122"/>
      <c r="J30" s="95"/>
      <c r="K30" s="95"/>
      <c r="L30" s="95"/>
      <c r="M30" s="95">
        <v>0</v>
      </c>
      <c r="N30" s="95"/>
      <c r="O30" s="95"/>
      <c r="P30" s="95"/>
      <c r="Q30" s="122"/>
      <c r="R30" s="95"/>
      <c r="S30" s="95"/>
      <c r="T30" s="122"/>
      <c r="U30" s="95"/>
      <c r="V30" s="135"/>
      <c r="W30" s="122"/>
    </row>
    <row r="31" spans="1:23" ht="20.25" customHeight="1">
      <c r="A31" s="291"/>
      <c r="B31" s="291"/>
      <c r="C31" s="286"/>
      <c r="D31" s="288"/>
      <c r="E31" s="144"/>
      <c r="F31" s="77" t="s">
        <v>124</v>
      </c>
      <c r="G31" s="95"/>
      <c r="H31" s="100"/>
      <c r="I31" s="122"/>
      <c r="J31" s="100"/>
      <c r="K31" s="95"/>
      <c r="L31" s="95"/>
      <c r="M31" s="95" t="str">
        <f>IF(M30&lt;2,"đạt ","ko đạt ")</f>
        <v xml:space="preserve">đạt </v>
      </c>
      <c r="N31" s="100"/>
      <c r="O31" s="95"/>
      <c r="P31" s="100"/>
      <c r="Q31" s="122"/>
      <c r="R31" s="100"/>
      <c r="S31" s="95"/>
      <c r="T31" s="122"/>
      <c r="U31" s="100"/>
      <c r="V31" s="135"/>
      <c r="W31" s="122"/>
    </row>
    <row r="32" spans="1:23" ht="20.25" customHeight="1">
      <c r="A32" s="291"/>
      <c r="B32" s="291"/>
      <c r="C32" s="284" t="s">
        <v>179</v>
      </c>
      <c r="D32" s="287" t="s">
        <v>204</v>
      </c>
      <c r="E32" s="143" t="s">
        <v>205</v>
      </c>
      <c r="F32" s="49" t="s">
        <v>130</v>
      </c>
      <c r="G32" s="95"/>
      <c r="H32" s="95"/>
      <c r="I32" s="122"/>
      <c r="J32" s="95"/>
      <c r="K32" s="95"/>
      <c r="L32" s="95"/>
      <c r="M32" s="95">
        <v>0</v>
      </c>
      <c r="N32" s="95"/>
      <c r="O32" s="95"/>
      <c r="P32" s="95"/>
      <c r="Q32" s="122"/>
      <c r="R32" s="95"/>
      <c r="S32" s="95"/>
      <c r="T32" s="122"/>
      <c r="U32" s="95"/>
      <c r="V32" s="135"/>
      <c r="W32" s="122"/>
    </row>
    <row r="33" spans="1:23" ht="20.25" customHeight="1">
      <c r="A33" s="291"/>
      <c r="B33" s="291"/>
      <c r="C33" s="285"/>
      <c r="D33" s="288"/>
      <c r="E33" s="144"/>
      <c r="F33" s="49" t="s">
        <v>124</v>
      </c>
      <c r="G33" s="95"/>
      <c r="H33" s="95"/>
      <c r="I33" s="122"/>
      <c r="J33" s="95"/>
      <c r="K33" s="95"/>
      <c r="L33" s="95"/>
      <c r="M33" s="95" t="str">
        <f>IF(M32&lt;2,"đạt ","ko đạt ")</f>
        <v xml:space="preserve">đạt </v>
      </c>
      <c r="N33" s="95"/>
      <c r="O33" s="95"/>
      <c r="P33" s="95"/>
      <c r="Q33" s="122"/>
      <c r="R33" s="95"/>
      <c r="S33" s="95"/>
      <c r="T33" s="122"/>
      <c r="U33" s="95"/>
      <c r="V33" s="135"/>
      <c r="W33" s="122"/>
    </row>
    <row r="34" spans="1:23" ht="20.25" customHeight="1">
      <c r="A34" s="291"/>
      <c r="B34" s="291"/>
      <c r="C34" s="285"/>
      <c r="D34" s="287" t="s">
        <v>135</v>
      </c>
      <c r="E34" s="145" t="s">
        <v>136</v>
      </c>
      <c r="F34" s="49" t="s">
        <v>130</v>
      </c>
      <c r="G34" s="99"/>
      <c r="H34" s="99"/>
      <c r="I34" s="122"/>
      <c r="J34" s="99"/>
      <c r="K34" s="99"/>
      <c r="L34" s="99"/>
      <c r="M34" s="99">
        <v>0</v>
      </c>
      <c r="N34" s="99"/>
      <c r="O34" s="99"/>
      <c r="P34" s="99"/>
      <c r="Q34" s="122"/>
      <c r="R34" s="99"/>
      <c r="S34" s="99"/>
      <c r="T34" s="122"/>
      <c r="U34" s="99"/>
      <c r="V34" s="136"/>
      <c r="W34" s="122"/>
    </row>
    <row r="35" spans="1:23" ht="20.25" customHeight="1">
      <c r="A35" s="292"/>
      <c r="B35" s="292"/>
      <c r="C35" s="286"/>
      <c r="D35" s="288"/>
      <c r="E35" s="144"/>
      <c r="F35" s="49" t="s">
        <v>124</v>
      </c>
      <c r="G35" s="100"/>
      <c r="H35" s="100"/>
      <c r="I35" s="122"/>
      <c r="J35" s="100"/>
      <c r="K35" s="100"/>
      <c r="L35" s="100"/>
      <c r="M35" s="100" t="str">
        <f>IF(M34&lt;3, "đạt", "không đạt")</f>
        <v>đạt</v>
      </c>
      <c r="N35" s="100"/>
      <c r="O35" s="100"/>
      <c r="P35" s="100"/>
      <c r="Q35" s="122"/>
      <c r="R35" s="100"/>
      <c r="S35" s="100"/>
      <c r="T35" s="122"/>
      <c r="U35" s="100"/>
      <c r="V35" s="137"/>
      <c r="W35" s="122"/>
    </row>
    <row r="36" spans="1:23" ht="20.25" customHeight="1">
      <c r="A36" s="290">
        <v>4</v>
      </c>
      <c r="B36" s="290" t="s">
        <v>243</v>
      </c>
      <c r="C36" s="284" t="s">
        <v>128</v>
      </c>
      <c r="D36" s="287" t="s">
        <v>131</v>
      </c>
      <c r="E36" s="146" t="s">
        <v>132</v>
      </c>
      <c r="F36" s="49" t="s">
        <v>130</v>
      </c>
      <c r="G36" s="96"/>
      <c r="H36" s="96"/>
      <c r="I36" s="122"/>
      <c r="J36" s="96"/>
      <c r="K36" s="96"/>
      <c r="L36" s="96"/>
      <c r="M36" s="96">
        <v>2.65</v>
      </c>
      <c r="N36" s="96"/>
      <c r="O36" s="96"/>
      <c r="P36" s="96"/>
      <c r="Q36" s="122"/>
      <c r="R36" s="96"/>
      <c r="S36" s="96"/>
      <c r="T36" s="122"/>
      <c r="U36" s="96"/>
      <c r="V36" s="132"/>
      <c r="W36" s="122"/>
    </row>
    <row r="37" spans="1:23" ht="20.25" customHeight="1">
      <c r="A37" s="291"/>
      <c r="B37" s="291"/>
      <c r="C37" s="286"/>
      <c r="D37" s="288"/>
      <c r="E37" s="146"/>
      <c r="F37" s="49" t="s">
        <v>124</v>
      </c>
      <c r="G37" s="97"/>
      <c r="H37" s="97"/>
      <c r="I37" s="122"/>
      <c r="J37" s="97"/>
      <c r="K37" s="97"/>
      <c r="L37" s="97"/>
      <c r="M37" s="97" t="str">
        <f>IF(M36&gt;1.5,"đạt ","ko đạt ")</f>
        <v xml:space="preserve">đạt </v>
      </c>
      <c r="N37" s="97"/>
      <c r="O37" s="97"/>
      <c r="P37" s="97"/>
      <c r="Q37" s="122"/>
      <c r="R37" s="97"/>
      <c r="S37" s="97"/>
      <c r="T37" s="122"/>
      <c r="U37" s="97"/>
      <c r="V37" s="133"/>
      <c r="W37" s="122"/>
    </row>
    <row r="38" spans="1:23" ht="20.25" customHeight="1">
      <c r="A38" s="291"/>
      <c r="B38" s="291"/>
      <c r="C38" s="284" t="s">
        <v>129</v>
      </c>
      <c r="D38" s="287" t="s">
        <v>133</v>
      </c>
      <c r="E38" s="143" t="s">
        <v>134</v>
      </c>
      <c r="F38" s="49" t="s">
        <v>130</v>
      </c>
      <c r="G38" s="98"/>
      <c r="H38" s="98"/>
      <c r="I38" s="122"/>
      <c r="J38" s="98"/>
      <c r="K38" s="98"/>
      <c r="L38" s="98"/>
      <c r="M38" s="98">
        <v>1</v>
      </c>
      <c r="N38" s="98"/>
      <c r="O38" s="98"/>
      <c r="P38" s="98"/>
      <c r="Q38" s="122"/>
      <c r="R38" s="98"/>
      <c r="S38" s="98"/>
      <c r="T38" s="122"/>
      <c r="U38" s="98"/>
      <c r="V38" s="134"/>
      <c r="W38" s="122"/>
    </row>
    <row r="39" spans="1:23" ht="20.25" customHeight="1">
      <c r="A39" s="291"/>
      <c r="B39" s="291"/>
      <c r="C39" s="285"/>
      <c r="D39" s="288"/>
      <c r="E39" s="144"/>
      <c r="F39" s="49" t="s">
        <v>124</v>
      </c>
      <c r="G39" s="95"/>
      <c r="H39" s="95"/>
      <c r="I39" s="122"/>
      <c r="J39" s="95"/>
      <c r="K39" s="95"/>
      <c r="L39" s="95"/>
      <c r="M39" s="95" t="str">
        <f>IF(M38=100%,"đạt ","ko đạt ")</f>
        <v xml:space="preserve">đạt </v>
      </c>
      <c r="N39" s="95"/>
      <c r="O39" s="95"/>
      <c r="P39" s="95"/>
      <c r="Q39" s="122"/>
      <c r="R39" s="95"/>
      <c r="S39" s="95"/>
      <c r="T39" s="122"/>
      <c r="U39" s="95"/>
      <c r="V39" s="135"/>
      <c r="W39" s="122"/>
    </row>
    <row r="40" spans="1:23" ht="20.25" customHeight="1">
      <c r="A40" s="291"/>
      <c r="B40" s="291"/>
      <c r="C40" s="285"/>
      <c r="D40" s="287" t="s">
        <v>208</v>
      </c>
      <c r="E40" s="143" t="s">
        <v>207</v>
      </c>
      <c r="F40" s="49" t="s">
        <v>130</v>
      </c>
      <c r="G40" s="95"/>
      <c r="H40" s="95"/>
      <c r="I40" s="122"/>
      <c r="J40" s="95"/>
      <c r="K40" s="95"/>
      <c r="L40" s="95"/>
      <c r="M40" s="95">
        <v>0</v>
      </c>
      <c r="N40" s="95"/>
      <c r="O40" s="95"/>
      <c r="P40" s="95"/>
      <c r="Q40" s="122"/>
      <c r="R40" s="95"/>
      <c r="S40" s="95"/>
      <c r="T40" s="122"/>
      <c r="U40" s="95"/>
      <c r="V40" s="135"/>
      <c r="W40" s="122"/>
    </row>
    <row r="41" spans="1:23" ht="20.25" customHeight="1">
      <c r="A41" s="291"/>
      <c r="B41" s="291"/>
      <c r="C41" s="286"/>
      <c r="D41" s="288"/>
      <c r="E41" s="144"/>
      <c r="F41" s="77" t="s">
        <v>124</v>
      </c>
      <c r="G41" s="95"/>
      <c r="H41" s="100"/>
      <c r="I41" s="122"/>
      <c r="J41" s="100"/>
      <c r="K41" s="95"/>
      <c r="L41" s="95"/>
      <c r="M41" s="95" t="str">
        <f>IF(M40&lt;2,"đạt ","ko đạt ")</f>
        <v xml:space="preserve">đạt </v>
      </c>
      <c r="N41" s="100"/>
      <c r="O41" s="95"/>
      <c r="P41" s="100"/>
      <c r="Q41" s="122"/>
      <c r="R41" s="100"/>
      <c r="S41" s="95"/>
      <c r="T41" s="122"/>
      <c r="U41" s="100"/>
      <c r="V41" s="135"/>
      <c r="W41" s="122"/>
    </row>
    <row r="42" spans="1:23" ht="20.25" customHeight="1">
      <c r="A42" s="291"/>
      <c r="B42" s="291"/>
      <c r="C42" s="284" t="s">
        <v>179</v>
      </c>
      <c r="D42" s="287" t="s">
        <v>204</v>
      </c>
      <c r="E42" s="143" t="s">
        <v>205</v>
      </c>
      <c r="F42" s="49" t="s">
        <v>130</v>
      </c>
      <c r="G42" s="95"/>
      <c r="H42" s="95"/>
      <c r="I42" s="122"/>
      <c r="J42" s="95"/>
      <c r="K42" s="95"/>
      <c r="L42" s="95"/>
      <c r="M42" s="95">
        <v>0</v>
      </c>
      <c r="N42" s="95"/>
      <c r="O42" s="95"/>
      <c r="P42" s="95"/>
      <c r="Q42" s="122"/>
      <c r="R42" s="95"/>
      <c r="S42" s="95"/>
      <c r="T42" s="122"/>
      <c r="U42" s="95"/>
      <c r="V42" s="135"/>
      <c r="W42" s="122"/>
    </row>
    <row r="43" spans="1:23" ht="20.25" customHeight="1">
      <c r="A43" s="291"/>
      <c r="B43" s="291"/>
      <c r="C43" s="285"/>
      <c r="D43" s="288"/>
      <c r="E43" s="144"/>
      <c r="F43" s="49" t="s">
        <v>124</v>
      </c>
      <c r="G43" s="95"/>
      <c r="H43" s="95"/>
      <c r="I43" s="122"/>
      <c r="J43" s="95"/>
      <c r="K43" s="95"/>
      <c r="L43" s="95"/>
      <c r="M43" s="95" t="str">
        <f>IF(M42&lt;2,"đạt ","ko đạt ")</f>
        <v xml:space="preserve">đạt </v>
      </c>
      <c r="N43" s="95"/>
      <c r="O43" s="95"/>
      <c r="P43" s="95"/>
      <c r="Q43" s="122"/>
      <c r="R43" s="95"/>
      <c r="S43" s="95"/>
      <c r="T43" s="122"/>
      <c r="U43" s="95"/>
      <c r="V43" s="135"/>
      <c r="W43" s="122"/>
    </row>
    <row r="44" spans="1:23" ht="20.25" customHeight="1">
      <c r="A44" s="291"/>
      <c r="B44" s="291"/>
      <c r="C44" s="285"/>
      <c r="D44" s="287" t="s">
        <v>135</v>
      </c>
      <c r="E44" s="145" t="s">
        <v>136</v>
      </c>
      <c r="F44" s="49" t="s">
        <v>130</v>
      </c>
      <c r="G44" s="99"/>
      <c r="H44" s="99"/>
      <c r="I44" s="122"/>
      <c r="J44" s="99"/>
      <c r="K44" s="99"/>
      <c r="L44" s="99"/>
      <c r="M44" s="99">
        <v>0</v>
      </c>
      <c r="N44" s="99"/>
      <c r="O44" s="99"/>
      <c r="P44" s="99"/>
      <c r="Q44" s="122"/>
      <c r="R44" s="99"/>
      <c r="S44" s="99"/>
      <c r="T44" s="122"/>
      <c r="U44" s="99"/>
      <c r="V44" s="136"/>
      <c r="W44" s="122"/>
    </row>
    <row r="45" spans="1:23" ht="20.25" customHeight="1">
      <c r="A45" s="292"/>
      <c r="B45" s="292"/>
      <c r="C45" s="286"/>
      <c r="D45" s="288"/>
      <c r="E45" s="144"/>
      <c r="F45" s="49" t="s">
        <v>124</v>
      </c>
      <c r="G45" s="100"/>
      <c r="H45" s="100"/>
      <c r="I45" s="122"/>
      <c r="J45" s="100"/>
      <c r="K45" s="100"/>
      <c r="L45" s="100"/>
      <c r="M45" s="100" t="str">
        <f>IF(M44&lt;3, "đạt", "không đạt")</f>
        <v>đạt</v>
      </c>
      <c r="N45" s="100"/>
      <c r="O45" s="100"/>
      <c r="P45" s="100"/>
      <c r="Q45" s="122"/>
      <c r="R45" s="100"/>
      <c r="S45" s="100"/>
      <c r="T45" s="122"/>
      <c r="U45" s="100"/>
      <c r="V45" s="137"/>
      <c r="W45" s="122"/>
    </row>
    <row r="46" spans="1:23" ht="20.25" customHeight="1">
      <c r="A46" s="290">
        <v>5</v>
      </c>
      <c r="B46" s="290" t="s">
        <v>244</v>
      </c>
      <c r="C46" s="284" t="s">
        <v>128</v>
      </c>
      <c r="D46" s="287" t="s">
        <v>131</v>
      </c>
      <c r="E46" s="146" t="s">
        <v>132</v>
      </c>
      <c r="F46" s="49" t="s">
        <v>130</v>
      </c>
      <c r="G46" s="96"/>
      <c r="H46" s="96"/>
      <c r="I46" s="122"/>
      <c r="J46" s="96"/>
      <c r="K46" s="96"/>
      <c r="L46" s="96"/>
      <c r="M46" s="96">
        <v>2.65</v>
      </c>
      <c r="N46" s="96"/>
      <c r="O46" s="96"/>
      <c r="P46" s="96"/>
      <c r="Q46" s="122"/>
      <c r="R46" s="96"/>
      <c r="S46" s="96"/>
      <c r="T46" s="122"/>
      <c r="U46" s="96"/>
      <c r="V46" s="132"/>
      <c r="W46" s="122"/>
    </row>
    <row r="47" spans="1:23" ht="20.25" customHeight="1">
      <c r="A47" s="291"/>
      <c r="B47" s="291"/>
      <c r="C47" s="286"/>
      <c r="D47" s="288"/>
      <c r="E47" s="146"/>
      <c r="F47" s="49" t="s">
        <v>124</v>
      </c>
      <c r="G47" s="97"/>
      <c r="H47" s="97"/>
      <c r="I47" s="122"/>
      <c r="J47" s="97"/>
      <c r="K47" s="97"/>
      <c r="L47" s="97"/>
      <c r="M47" s="97" t="str">
        <f>IF(M46&gt;1.5,"đạt ","ko đạt ")</f>
        <v xml:space="preserve">đạt </v>
      </c>
      <c r="N47" s="97"/>
      <c r="O47" s="97"/>
      <c r="P47" s="97"/>
      <c r="Q47" s="122"/>
      <c r="R47" s="97"/>
      <c r="S47" s="97"/>
      <c r="T47" s="122"/>
      <c r="U47" s="97"/>
      <c r="V47" s="133"/>
      <c r="W47" s="122"/>
    </row>
    <row r="48" spans="1:23" ht="20.25" customHeight="1">
      <c r="A48" s="291"/>
      <c r="B48" s="291"/>
      <c r="C48" s="284" t="s">
        <v>129</v>
      </c>
      <c r="D48" s="287" t="s">
        <v>133</v>
      </c>
      <c r="E48" s="143" t="s">
        <v>134</v>
      </c>
      <c r="F48" s="49" t="s">
        <v>130</v>
      </c>
      <c r="G48" s="98"/>
      <c r="H48" s="98"/>
      <c r="I48" s="122"/>
      <c r="J48" s="98"/>
      <c r="K48" s="98"/>
      <c r="L48" s="98"/>
      <c r="M48" s="98">
        <v>1</v>
      </c>
      <c r="N48" s="98"/>
      <c r="O48" s="98"/>
      <c r="P48" s="98"/>
      <c r="Q48" s="122"/>
      <c r="R48" s="98"/>
      <c r="S48" s="98"/>
      <c r="T48" s="122"/>
      <c r="U48" s="98"/>
      <c r="V48" s="134"/>
      <c r="W48" s="122"/>
    </row>
    <row r="49" spans="1:23" ht="20.25" customHeight="1">
      <c r="A49" s="291"/>
      <c r="B49" s="291"/>
      <c r="C49" s="285"/>
      <c r="D49" s="288"/>
      <c r="E49" s="144"/>
      <c r="F49" s="49" t="s">
        <v>124</v>
      </c>
      <c r="G49" s="95"/>
      <c r="H49" s="95"/>
      <c r="I49" s="122"/>
      <c r="J49" s="95"/>
      <c r="K49" s="95"/>
      <c r="L49" s="95"/>
      <c r="M49" s="95" t="str">
        <f>IF(M48=100%,"đạt ","ko đạt ")</f>
        <v xml:space="preserve">đạt </v>
      </c>
      <c r="N49" s="95"/>
      <c r="O49" s="95"/>
      <c r="P49" s="95"/>
      <c r="Q49" s="122"/>
      <c r="R49" s="95"/>
      <c r="S49" s="95"/>
      <c r="T49" s="122"/>
      <c r="U49" s="95"/>
      <c r="V49" s="135"/>
      <c r="W49" s="122"/>
    </row>
    <row r="50" spans="1:23" ht="20.25" customHeight="1">
      <c r="A50" s="291"/>
      <c r="B50" s="291"/>
      <c r="C50" s="285"/>
      <c r="D50" s="287" t="s">
        <v>208</v>
      </c>
      <c r="E50" s="143" t="s">
        <v>207</v>
      </c>
      <c r="F50" s="49" t="s">
        <v>130</v>
      </c>
      <c r="G50" s="95"/>
      <c r="H50" s="95"/>
      <c r="I50" s="122"/>
      <c r="J50" s="95"/>
      <c r="K50" s="95"/>
      <c r="L50" s="95"/>
      <c r="M50" s="95">
        <v>0</v>
      </c>
      <c r="N50" s="95"/>
      <c r="O50" s="95"/>
      <c r="P50" s="95"/>
      <c r="Q50" s="122"/>
      <c r="R50" s="95"/>
      <c r="S50" s="95"/>
      <c r="T50" s="122"/>
      <c r="U50" s="95"/>
      <c r="V50" s="135"/>
      <c r="W50" s="122"/>
    </row>
    <row r="51" spans="1:23" ht="20.25" customHeight="1">
      <c r="A51" s="291"/>
      <c r="B51" s="291"/>
      <c r="C51" s="286"/>
      <c r="D51" s="288"/>
      <c r="E51" s="144"/>
      <c r="F51" s="77" t="s">
        <v>124</v>
      </c>
      <c r="G51" s="95"/>
      <c r="H51" s="100"/>
      <c r="I51" s="122"/>
      <c r="J51" s="100"/>
      <c r="K51" s="95"/>
      <c r="L51" s="95"/>
      <c r="M51" s="95" t="str">
        <f>IF(M50&lt;2,"đạt ","ko đạt ")</f>
        <v xml:space="preserve">đạt </v>
      </c>
      <c r="N51" s="100"/>
      <c r="O51" s="95"/>
      <c r="P51" s="100"/>
      <c r="Q51" s="122"/>
      <c r="R51" s="100"/>
      <c r="S51" s="95"/>
      <c r="T51" s="122"/>
      <c r="U51" s="100"/>
      <c r="V51" s="135"/>
      <c r="W51" s="122"/>
    </row>
    <row r="52" spans="1:23" ht="20.25" customHeight="1">
      <c r="A52" s="291"/>
      <c r="B52" s="291"/>
      <c r="C52" s="284" t="s">
        <v>179</v>
      </c>
      <c r="D52" s="287" t="s">
        <v>204</v>
      </c>
      <c r="E52" s="143" t="s">
        <v>205</v>
      </c>
      <c r="F52" s="49" t="s">
        <v>130</v>
      </c>
      <c r="G52" s="95"/>
      <c r="H52" s="95"/>
      <c r="I52" s="122"/>
      <c r="J52" s="95"/>
      <c r="K52" s="95"/>
      <c r="L52" s="95"/>
      <c r="M52" s="95">
        <v>0</v>
      </c>
      <c r="N52" s="95"/>
      <c r="O52" s="95"/>
      <c r="P52" s="95"/>
      <c r="Q52" s="122"/>
      <c r="R52" s="95"/>
      <c r="S52" s="95"/>
      <c r="T52" s="122"/>
      <c r="U52" s="95"/>
      <c r="V52" s="135"/>
      <c r="W52" s="122"/>
    </row>
    <row r="53" spans="1:23" ht="20.25" customHeight="1">
      <c r="A53" s="291"/>
      <c r="B53" s="291"/>
      <c r="C53" s="285"/>
      <c r="D53" s="288"/>
      <c r="E53" s="144"/>
      <c r="F53" s="49" t="s">
        <v>124</v>
      </c>
      <c r="G53" s="95"/>
      <c r="H53" s="95"/>
      <c r="I53" s="122"/>
      <c r="J53" s="95"/>
      <c r="K53" s="95"/>
      <c r="L53" s="95"/>
      <c r="M53" s="95" t="str">
        <f>IF(M52&lt;2,"đạt ","ko đạt ")</f>
        <v xml:space="preserve">đạt </v>
      </c>
      <c r="N53" s="95"/>
      <c r="O53" s="95"/>
      <c r="P53" s="95"/>
      <c r="Q53" s="122"/>
      <c r="R53" s="95"/>
      <c r="S53" s="95"/>
      <c r="T53" s="122"/>
      <c r="U53" s="95"/>
      <c r="V53" s="135"/>
      <c r="W53" s="122"/>
    </row>
    <row r="54" spans="1:23" ht="20.25" customHeight="1">
      <c r="A54" s="291"/>
      <c r="B54" s="291"/>
      <c r="C54" s="285"/>
      <c r="D54" s="287" t="s">
        <v>135</v>
      </c>
      <c r="E54" s="145" t="s">
        <v>136</v>
      </c>
      <c r="F54" s="49" t="s">
        <v>130</v>
      </c>
      <c r="G54" s="99"/>
      <c r="H54" s="99"/>
      <c r="I54" s="122"/>
      <c r="J54" s="99"/>
      <c r="K54" s="99"/>
      <c r="L54" s="99"/>
      <c r="M54" s="99">
        <v>0</v>
      </c>
      <c r="N54" s="99"/>
      <c r="O54" s="99"/>
      <c r="P54" s="99"/>
      <c r="Q54" s="122"/>
      <c r="R54" s="99"/>
      <c r="S54" s="99"/>
      <c r="T54" s="122"/>
      <c r="U54" s="99"/>
      <c r="V54" s="136"/>
      <c r="W54" s="122"/>
    </row>
    <row r="55" spans="1:23" ht="20.25" customHeight="1">
      <c r="A55" s="292"/>
      <c r="B55" s="292"/>
      <c r="C55" s="286"/>
      <c r="D55" s="288"/>
      <c r="E55" s="144"/>
      <c r="F55" s="49" t="s">
        <v>124</v>
      </c>
      <c r="G55" s="100"/>
      <c r="H55" s="100"/>
      <c r="I55" s="122"/>
      <c r="J55" s="100"/>
      <c r="K55" s="100"/>
      <c r="L55" s="100"/>
      <c r="M55" s="100" t="str">
        <f>IF(M54&lt;3, "đạt", "không đạt")</f>
        <v>đạt</v>
      </c>
      <c r="N55" s="100"/>
      <c r="O55" s="100"/>
      <c r="P55" s="100"/>
      <c r="Q55" s="122"/>
      <c r="R55" s="100"/>
      <c r="S55" s="100"/>
      <c r="T55" s="122"/>
      <c r="U55" s="100"/>
      <c r="V55" s="137"/>
      <c r="W55" s="122"/>
    </row>
    <row r="56" spans="1:23" ht="20.25" customHeight="1">
      <c r="A56" s="290">
        <v>6</v>
      </c>
      <c r="B56" s="290" t="s">
        <v>245</v>
      </c>
      <c r="C56" s="284" t="s">
        <v>128</v>
      </c>
      <c r="D56" s="287" t="s">
        <v>131</v>
      </c>
      <c r="E56" s="146" t="s">
        <v>132</v>
      </c>
      <c r="F56" s="49" t="s">
        <v>130</v>
      </c>
      <c r="G56" s="96"/>
      <c r="H56" s="96"/>
      <c r="I56" s="122"/>
      <c r="J56" s="96"/>
      <c r="K56" s="96"/>
      <c r="L56" s="96"/>
      <c r="M56" s="96">
        <v>2.75</v>
      </c>
      <c r="N56" s="96"/>
      <c r="O56" s="96"/>
      <c r="P56" s="96"/>
      <c r="Q56" s="122"/>
      <c r="R56" s="96"/>
      <c r="S56" s="96"/>
      <c r="T56" s="122"/>
      <c r="U56" s="96"/>
      <c r="V56" s="132"/>
      <c r="W56" s="122"/>
    </row>
    <row r="57" spans="1:23" ht="20.25" customHeight="1">
      <c r="A57" s="291"/>
      <c r="B57" s="291"/>
      <c r="C57" s="286"/>
      <c r="D57" s="288"/>
      <c r="E57" s="146"/>
      <c r="F57" s="49" t="s">
        <v>124</v>
      </c>
      <c r="G57" s="97"/>
      <c r="H57" s="97"/>
      <c r="I57" s="122"/>
      <c r="J57" s="97"/>
      <c r="K57" s="97"/>
      <c r="L57" s="97"/>
      <c r="M57" s="97" t="str">
        <f>IF(M56&gt;1.5,"đạt ","ko đạt ")</f>
        <v xml:space="preserve">đạt </v>
      </c>
      <c r="N57" s="97"/>
      <c r="O57" s="97"/>
      <c r="P57" s="97"/>
      <c r="Q57" s="122"/>
      <c r="R57" s="97"/>
      <c r="S57" s="97"/>
      <c r="T57" s="122"/>
      <c r="U57" s="97"/>
      <c r="V57" s="133"/>
      <c r="W57" s="122"/>
    </row>
    <row r="58" spans="1:23" ht="20.25" customHeight="1">
      <c r="A58" s="291"/>
      <c r="B58" s="291"/>
      <c r="C58" s="284" t="s">
        <v>129</v>
      </c>
      <c r="D58" s="287" t="s">
        <v>133</v>
      </c>
      <c r="E58" s="143" t="s">
        <v>134</v>
      </c>
      <c r="F58" s="49" t="s">
        <v>130</v>
      </c>
      <c r="G58" s="98"/>
      <c r="H58" s="98"/>
      <c r="I58" s="122"/>
      <c r="J58" s="98"/>
      <c r="K58" s="98"/>
      <c r="L58" s="98"/>
      <c r="M58" s="98">
        <v>1</v>
      </c>
      <c r="N58" s="98"/>
      <c r="O58" s="98"/>
      <c r="P58" s="98"/>
      <c r="Q58" s="122"/>
      <c r="R58" s="98"/>
      <c r="S58" s="98"/>
      <c r="T58" s="122"/>
      <c r="U58" s="98"/>
      <c r="V58" s="134"/>
      <c r="W58" s="122"/>
    </row>
    <row r="59" spans="1:23" ht="20.25" customHeight="1">
      <c r="A59" s="291"/>
      <c r="B59" s="291"/>
      <c r="C59" s="285"/>
      <c r="D59" s="288"/>
      <c r="E59" s="144"/>
      <c r="F59" s="49" t="s">
        <v>124</v>
      </c>
      <c r="G59" s="95"/>
      <c r="H59" s="95"/>
      <c r="I59" s="122"/>
      <c r="J59" s="95"/>
      <c r="K59" s="95"/>
      <c r="L59" s="95"/>
      <c r="M59" s="95" t="str">
        <f>IF(M58=100%,"đạt ","ko đạt ")</f>
        <v xml:space="preserve">đạt </v>
      </c>
      <c r="N59" s="95"/>
      <c r="O59" s="95"/>
      <c r="P59" s="95"/>
      <c r="Q59" s="122"/>
      <c r="R59" s="95"/>
      <c r="S59" s="95"/>
      <c r="T59" s="122"/>
      <c r="U59" s="95"/>
      <c r="V59" s="135"/>
      <c r="W59" s="122"/>
    </row>
    <row r="60" spans="1:23" ht="20.25" customHeight="1">
      <c r="A60" s="291"/>
      <c r="B60" s="291"/>
      <c r="C60" s="285"/>
      <c r="D60" s="287" t="s">
        <v>208</v>
      </c>
      <c r="E60" s="143" t="s">
        <v>207</v>
      </c>
      <c r="F60" s="49" t="s">
        <v>130</v>
      </c>
      <c r="G60" s="95"/>
      <c r="H60" s="95"/>
      <c r="I60" s="122"/>
      <c r="J60" s="95"/>
      <c r="K60" s="95"/>
      <c r="L60" s="95"/>
      <c r="M60" s="95">
        <v>0</v>
      </c>
      <c r="N60" s="95"/>
      <c r="O60" s="95"/>
      <c r="P60" s="95"/>
      <c r="Q60" s="122"/>
      <c r="R60" s="95"/>
      <c r="S60" s="95"/>
      <c r="T60" s="122"/>
      <c r="U60" s="95"/>
      <c r="V60" s="135"/>
      <c r="W60" s="122"/>
    </row>
    <row r="61" spans="1:23" ht="20.25" customHeight="1">
      <c r="A61" s="291"/>
      <c r="B61" s="291"/>
      <c r="C61" s="286"/>
      <c r="D61" s="288"/>
      <c r="E61" s="144"/>
      <c r="F61" s="77" t="s">
        <v>124</v>
      </c>
      <c r="G61" s="95"/>
      <c r="H61" s="100"/>
      <c r="I61" s="122"/>
      <c r="J61" s="100"/>
      <c r="K61" s="95"/>
      <c r="L61" s="95"/>
      <c r="M61" s="95" t="str">
        <f>IF(M60&lt;2,"đạt ","ko đạt ")</f>
        <v xml:space="preserve">đạt </v>
      </c>
      <c r="N61" s="100"/>
      <c r="O61" s="95"/>
      <c r="P61" s="100"/>
      <c r="Q61" s="122"/>
      <c r="R61" s="100"/>
      <c r="S61" s="95"/>
      <c r="T61" s="122"/>
      <c r="U61" s="100"/>
      <c r="V61" s="135"/>
      <c r="W61" s="122"/>
    </row>
    <row r="62" spans="1:23" ht="20.25" customHeight="1">
      <c r="A62" s="291"/>
      <c r="B62" s="291"/>
      <c r="C62" s="284" t="s">
        <v>179</v>
      </c>
      <c r="D62" s="287" t="s">
        <v>204</v>
      </c>
      <c r="E62" s="143" t="s">
        <v>205</v>
      </c>
      <c r="F62" s="49" t="s">
        <v>130</v>
      </c>
      <c r="G62" s="95"/>
      <c r="H62" s="95"/>
      <c r="I62" s="122"/>
      <c r="J62" s="95"/>
      <c r="K62" s="95"/>
      <c r="L62" s="95"/>
      <c r="M62" s="95">
        <v>0</v>
      </c>
      <c r="N62" s="95"/>
      <c r="O62" s="95"/>
      <c r="P62" s="95"/>
      <c r="Q62" s="122"/>
      <c r="R62" s="95"/>
      <c r="S62" s="95"/>
      <c r="T62" s="122"/>
      <c r="U62" s="95"/>
      <c r="V62" s="135"/>
      <c r="W62" s="122"/>
    </row>
    <row r="63" spans="1:23" ht="20.25" customHeight="1">
      <c r="A63" s="291"/>
      <c r="B63" s="291"/>
      <c r="C63" s="285"/>
      <c r="D63" s="288"/>
      <c r="E63" s="144"/>
      <c r="F63" s="49" t="s">
        <v>124</v>
      </c>
      <c r="G63" s="95"/>
      <c r="H63" s="95"/>
      <c r="I63" s="122"/>
      <c r="J63" s="95"/>
      <c r="K63" s="95"/>
      <c r="L63" s="95"/>
      <c r="M63" s="95" t="str">
        <f>IF(M62&lt;2,"đạt ","ko đạt ")</f>
        <v xml:space="preserve">đạt </v>
      </c>
      <c r="N63" s="95"/>
      <c r="O63" s="95"/>
      <c r="P63" s="95"/>
      <c r="Q63" s="122"/>
      <c r="R63" s="95"/>
      <c r="S63" s="95"/>
      <c r="T63" s="122"/>
      <c r="U63" s="95"/>
      <c r="V63" s="135"/>
      <c r="W63" s="122"/>
    </row>
    <row r="64" spans="1:23" ht="20.25" customHeight="1">
      <c r="A64" s="291"/>
      <c r="B64" s="291"/>
      <c r="C64" s="285"/>
      <c r="D64" s="287" t="s">
        <v>135</v>
      </c>
      <c r="E64" s="145" t="s">
        <v>136</v>
      </c>
      <c r="F64" s="49" t="s">
        <v>130</v>
      </c>
      <c r="G64" s="99"/>
      <c r="H64" s="99"/>
      <c r="I64" s="122"/>
      <c r="J64" s="99"/>
      <c r="K64" s="99"/>
      <c r="L64" s="99"/>
      <c r="M64" s="99">
        <v>0</v>
      </c>
      <c r="N64" s="99"/>
      <c r="O64" s="99"/>
      <c r="P64" s="99"/>
      <c r="Q64" s="122"/>
      <c r="R64" s="99"/>
      <c r="S64" s="99"/>
      <c r="T64" s="122"/>
      <c r="U64" s="99"/>
      <c r="V64" s="136"/>
      <c r="W64" s="122"/>
    </row>
    <row r="65" spans="1:23" ht="20.25" customHeight="1">
      <c r="A65" s="292"/>
      <c r="B65" s="292"/>
      <c r="C65" s="286"/>
      <c r="D65" s="288"/>
      <c r="E65" s="144"/>
      <c r="F65" s="49" t="s">
        <v>124</v>
      </c>
      <c r="G65" s="100"/>
      <c r="H65" s="100"/>
      <c r="I65" s="122"/>
      <c r="J65" s="100"/>
      <c r="K65" s="100"/>
      <c r="L65" s="100"/>
      <c r="M65" s="100" t="str">
        <f>IF(M64&lt;3, "đạt", "không đạt")</f>
        <v>đạt</v>
      </c>
      <c r="N65" s="100"/>
      <c r="O65" s="100"/>
      <c r="P65" s="100"/>
      <c r="Q65" s="122"/>
      <c r="R65" s="100"/>
      <c r="S65" s="100"/>
      <c r="T65" s="122"/>
      <c r="U65" s="100"/>
      <c r="V65" s="137"/>
      <c r="W65" s="122"/>
    </row>
    <row r="66" spans="1:23" ht="20.25" customHeight="1">
      <c r="A66" s="290">
        <v>7</v>
      </c>
      <c r="B66" s="290" t="s">
        <v>246</v>
      </c>
      <c r="C66" s="284" t="s">
        <v>128</v>
      </c>
      <c r="D66" s="287" t="s">
        <v>131</v>
      </c>
      <c r="E66" s="146" t="s">
        <v>132</v>
      </c>
      <c r="F66" s="49" t="s">
        <v>130</v>
      </c>
      <c r="G66" s="96"/>
      <c r="H66" s="96"/>
      <c r="I66" s="122"/>
      <c r="J66" s="96"/>
      <c r="K66" s="96"/>
      <c r="L66" s="96"/>
      <c r="M66" s="96">
        <v>2.5499999999999998</v>
      </c>
      <c r="N66" s="96"/>
      <c r="O66" s="96"/>
      <c r="P66" s="96"/>
      <c r="Q66" s="122"/>
      <c r="R66" s="96"/>
      <c r="S66" s="96"/>
      <c r="T66" s="122"/>
      <c r="U66" s="96"/>
      <c r="V66" s="132"/>
      <c r="W66" s="122"/>
    </row>
    <row r="67" spans="1:23" ht="20.25" customHeight="1">
      <c r="A67" s="291"/>
      <c r="B67" s="291"/>
      <c r="C67" s="286"/>
      <c r="D67" s="288"/>
      <c r="E67" s="146"/>
      <c r="F67" s="49" t="s">
        <v>124</v>
      </c>
      <c r="G67" s="97"/>
      <c r="H67" s="97"/>
      <c r="I67" s="122"/>
      <c r="J67" s="97"/>
      <c r="K67" s="97"/>
      <c r="L67" s="97"/>
      <c r="M67" s="97" t="str">
        <f>IF(M66&gt;1.5,"đạt ","ko đạt ")</f>
        <v xml:space="preserve">đạt </v>
      </c>
      <c r="N67" s="97"/>
      <c r="O67" s="97"/>
      <c r="P67" s="97"/>
      <c r="Q67" s="122"/>
      <c r="R67" s="97"/>
      <c r="S67" s="97"/>
      <c r="T67" s="122"/>
      <c r="U67" s="97"/>
      <c r="V67" s="133"/>
      <c r="W67" s="122"/>
    </row>
    <row r="68" spans="1:23" ht="20.25" customHeight="1">
      <c r="A68" s="291"/>
      <c r="B68" s="291"/>
      <c r="C68" s="284" t="s">
        <v>129</v>
      </c>
      <c r="D68" s="287" t="s">
        <v>133</v>
      </c>
      <c r="E68" s="143" t="s">
        <v>134</v>
      </c>
      <c r="F68" s="49" t="s">
        <v>130</v>
      </c>
      <c r="G68" s="98"/>
      <c r="H68" s="98"/>
      <c r="I68" s="122"/>
      <c r="J68" s="98"/>
      <c r="K68" s="98"/>
      <c r="L68" s="98"/>
      <c r="M68" s="98">
        <v>1</v>
      </c>
      <c r="N68" s="98"/>
      <c r="O68" s="98"/>
      <c r="P68" s="98"/>
      <c r="Q68" s="122"/>
      <c r="R68" s="98"/>
      <c r="S68" s="98"/>
      <c r="T68" s="122"/>
      <c r="U68" s="98"/>
      <c r="V68" s="134"/>
      <c r="W68" s="122"/>
    </row>
    <row r="69" spans="1:23" ht="20.25" customHeight="1">
      <c r="A69" s="291"/>
      <c r="B69" s="291"/>
      <c r="C69" s="285"/>
      <c r="D69" s="288"/>
      <c r="E69" s="144"/>
      <c r="F69" s="49" t="s">
        <v>124</v>
      </c>
      <c r="G69" s="95"/>
      <c r="H69" s="95"/>
      <c r="I69" s="122"/>
      <c r="J69" s="95"/>
      <c r="K69" s="95"/>
      <c r="L69" s="95"/>
      <c r="M69" s="95" t="str">
        <f>IF(M68=100%,"đạt ","ko đạt ")</f>
        <v xml:space="preserve">đạt </v>
      </c>
      <c r="N69" s="95"/>
      <c r="O69" s="95"/>
      <c r="P69" s="95"/>
      <c r="Q69" s="122"/>
      <c r="R69" s="95"/>
      <c r="S69" s="95"/>
      <c r="T69" s="122"/>
      <c r="U69" s="95"/>
      <c r="V69" s="135"/>
      <c r="W69" s="122"/>
    </row>
    <row r="70" spans="1:23" ht="20.25" customHeight="1">
      <c r="A70" s="291"/>
      <c r="B70" s="291"/>
      <c r="C70" s="285"/>
      <c r="D70" s="287" t="s">
        <v>208</v>
      </c>
      <c r="E70" s="143" t="s">
        <v>207</v>
      </c>
      <c r="F70" s="49" t="s">
        <v>130</v>
      </c>
      <c r="G70" s="95"/>
      <c r="H70" s="95"/>
      <c r="I70" s="122"/>
      <c r="J70" s="95"/>
      <c r="K70" s="95"/>
      <c r="L70" s="95"/>
      <c r="M70" s="95">
        <v>0</v>
      </c>
      <c r="N70" s="95"/>
      <c r="O70" s="95"/>
      <c r="P70" s="95"/>
      <c r="Q70" s="122"/>
      <c r="R70" s="95"/>
      <c r="S70" s="95"/>
      <c r="T70" s="122"/>
      <c r="U70" s="95"/>
      <c r="V70" s="135"/>
      <c r="W70" s="122"/>
    </row>
    <row r="71" spans="1:23" ht="20.25" customHeight="1">
      <c r="A71" s="291"/>
      <c r="B71" s="291"/>
      <c r="C71" s="286"/>
      <c r="D71" s="288"/>
      <c r="E71" s="144"/>
      <c r="F71" s="77" t="s">
        <v>124</v>
      </c>
      <c r="G71" s="95"/>
      <c r="H71" s="100"/>
      <c r="I71" s="122"/>
      <c r="J71" s="100"/>
      <c r="K71" s="95"/>
      <c r="L71" s="95"/>
      <c r="M71" s="95" t="str">
        <f>IF(M70&lt;2,"đạt ","ko đạt ")</f>
        <v xml:space="preserve">đạt </v>
      </c>
      <c r="N71" s="100"/>
      <c r="O71" s="95"/>
      <c r="P71" s="100"/>
      <c r="Q71" s="122"/>
      <c r="R71" s="100"/>
      <c r="S71" s="95"/>
      <c r="T71" s="122"/>
      <c r="U71" s="100"/>
      <c r="V71" s="135"/>
      <c r="W71" s="122"/>
    </row>
    <row r="72" spans="1:23" ht="20.25" customHeight="1">
      <c r="A72" s="291"/>
      <c r="B72" s="291"/>
      <c r="C72" s="284" t="s">
        <v>179</v>
      </c>
      <c r="D72" s="287" t="s">
        <v>204</v>
      </c>
      <c r="E72" s="143" t="s">
        <v>205</v>
      </c>
      <c r="F72" s="49" t="s">
        <v>130</v>
      </c>
      <c r="G72" s="95"/>
      <c r="H72" s="95"/>
      <c r="I72" s="122"/>
      <c r="J72" s="95"/>
      <c r="K72" s="95"/>
      <c r="L72" s="95"/>
      <c r="M72" s="95">
        <v>0</v>
      </c>
      <c r="N72" s="95"/>
      <c r="O72" s="95"/>
      <c r="P72" s="95"/>
      <c r="Q72" s="122"/>
      <c r="R72" s="95"/>
      <c r="S72" s="95"/>
      <c r="T72" s="122"/>
      <c r="U72" s="95"/>
      <c r="V72" s="135"/>
      <c r="W72" s="122"/>
    </row>
    <row r="73" spans="1:23" ht="20.25" customHeight="1">
      <c r="A73" s="291"/>
      <c r="B73" s="291"/>
      <c r="C73" s="285"/>
      <c r="D73" s="288"/>
      <c r="E73" s="144"/>
      <c r="F73" s="49" t="s">
        <v>124</v>
      </c>
      <c r="G73" s="95"/>
      <c r="H73" s="95"/>
      <c r="I73" s="122"/>
      <c r="J73" s="95"/>
      <c r="K73" s="95"/>
      <c r="L73" s="95"/>
      <c r="M73" s="95" t="str">
        <f>IF(M72&lt;2,"đạt ","ko đạt ")</f>
        <v xml:space="preserve">đạt </v>
      </c>
      <c r="N73" s="95"/>
      <c r="O73" s="95"/>
      <c r="P73" s="95"/>
      <c r="Q73" s="122"/>
      <c r="R73" s="95"/>
      <c r="S73" s="95"/>
      <c r="T73" s="122"/>
      <c r="U73" s="95"/>
      <c r="V73" s="135"/>
      <c r="W73" s="122"/>
    </row>
    <row r="74" spans="1:23" ht="20.25" customHeight="1">
      <c r="A74" s="291"/>
      <c r="B74" s="291"/>
      <c r="C74" s="285"/>
      <c r="D74" s="287" t="s">
        <v>135</v>
      </c>
      <c r="E74" s="145" t="s">
        <v>136</v>
      </c>
      <c r="F74" s="49" t="s">
        <v>130</v>
      </c>
      <c r="G74" s="99"/>
      <c r="H74" s="99"/>
      <c r="I74" s="122"/>
      <c r="J74" s="99"/>
      <c r="K74" s="99"/>
      <c r="L74" s="99"/>
      <c r="M74" s="99">
        <v>0</v>
      </c>
      <c r="N74" s="99"/>
      <c r="O74" s="99"/>
      <c r="P74" s="99"/>
      <c r="Q74" s="122"/>
      <c r="R74" s="99"/>
      <c r="S74" s="99"/>
      <c r="T74" s="122"/>
      <c r="U74" s="99"/>
      <c r="V74" s="136"/>
      <c r="W74" s="122"/>
    </row>
    <row r="75" spans="1:23" ht="20.25" customHeight="1">
      <c r="A75" s="292"/>
      <c r="B75" s="292"/>
      <c r="C75" s="286"/>
      <c r="D75" s="288"/>
      <c r="E75" s="144"/>
      <c r="F75" s="49" t="s">
        <v>124</v>
      </c>
      <c r="G75" s="100"/>
      <c r="H75" s="100"/>
      <c r="I75" s="122"/>
      <c r="J75" s="100"/>
      <c r="K75" s="100"/>
      <c r="L75" s="100"/>
      <c r="M75" s="100" t="str">
        <f>IF(M74&lt;3, "đạt", "không đạt")</f>
        <v>đạt</v>
      </c>
      <c r="N75" s="100"/>
      <c r="O75" s="100"/>
      <c r="P75" s="100"/>
      <c r="Q75" s="122"/>
      <c r="R75" s="100"/>
      <c r="S75" s="100"/>
      <c r="T75" s="122"/>
      <c r="U75" s="100"/>
      <c r="V75" s="137"/>
      <c r="W75" s="122"/>
    </row>
    <row r="76" spans="1:23" ht="20.25" customHeight="1">
      <c r="A76" s="290">
        <v>8</v>
      </c>
      <c r="B76" s="290" t="s">
        <v>245</v>
      </c>
      <c r="C76" s="284" t="s">
        <v>128</v>
      </c>
      <c r="D76" s="287" t="s">
        <v>131</v>
      </c>
      <c r="E76" s="146" t="s">
        <v>132</v>
      </c>
      <c r="F76" s="49" t="s">
        <v>130</v>
      </c>
      <c r="G76" s="96"/>
      <c r="H76" s="96"/>
      <c r="I76" s="122"/>
      <c r="J76" s="96"/>
      <c r="K76" s="96"/>
      <c r="L76" s="96"/>
      <c r="M76" s="96">
        <v>2.75</v>
      </c>
      <c r="N76" s="96"/>
      <c r="O76" s="96"/>
      <c r="P76" s="96"/>
      <c r="Q76" s="122"/>
      <c r="R76" s="96"/>
      <c r="S76" s="96"/>
      <c r="T76" s="122"/>
      <c r="U76" s="96"/>
      <c r="V76" s="132"/>
      <c r="W76" s="122"/>
    </row>
    <row r="77" spans="1:23" ht="20.25" customHeight="1">
      <c r="A77" s="291"/>
      <c r="B77" s="291"/>
      <c r="C77" s="286"/>
      <c r="D77" s="288"/>
      <c r="E77" s="146"/>
      <c r="F77" s="49" t="s">
        <v>124</v>
      </c>
      <c r="G77" s="97"/>
      <c r="H77" s="97"/>
      <c r="I77" s="122"/>
      <c r="J77" s="97"/>
      <c r="K77" s="97"/>
      <c r="L77" s="97"/>
      <c r="M77" s="97" t="str">
        <f>IF(M76&gt;1.5,"đạt ","ko đạt ")</f>
        <v xml:space="preserve">đạt </v>
      </c>
      <c r="N77" s="97"/>
      <c r="O77" s="97"/>
      <c r="P77" s="97"/>
      <c r="Q77" s="122"/>
      <c r="R77" s="97"/>
      <c r="S77" s="97"/>
      <c r="T77" s="122"/>
      <c r="U77" s="97"/>
      <c r="V77" s="133"/>
      <c r="W77" s="122"/>
    </row>
    <row r="78" spans="1:23" ht="20.25" customHeight="1">
      <c r="A78" s="291"/>
      <c r="B78" s="291"/>
      <c r="C78" s="284" t="s">
        <v>129</v>
      </c>
      <c r="D78" s="287" t="s">
        <v>133</v>
      </c>
      <c r="E78" s="143" t="s">
        <v>134</v>
      </c>
      <c r="F78" s="49" t="s">
        <v>130</v>
      </c>
      <c r="G78" s="98"/>
      <c r="H78" s="98"/>
      <c r="I78" s="122"/>
      <c r="J78" s="98"/>
      <c r="K78" s="98"/>
      <c r="L78" s="98"/>
      <c r="M78" s="98">
        <v>1</v>
      </c>
      <c r="N78" s="98"/>
      <c r="O78" s="98"/>
      <c r="P78" s="98"/>
      <c r="Q78" s="122"/>
      <c r="R78" s="98"/>
      <c r="S78" s="98"/>
      <c r="T78" s="122"/>
      <c r="U78" s="98"/>
      <c r="V78" s="134"/>
      <c r="W78" s="122"/>
    </row>
    <row r="79" spans="1:23" ht="20.25" customHeight="1">
      <c r="A79" s="291"/>
      <c r="B79" s="291"/>
      <c r="C79" s="285"/>
      <c r="D79" s="288"/>
      <c r="E79" s="144"/>
      <c r="F79" s="49" t="s">
        <v>124</v>
      </c>
      <c r="G79" s="95"/>
      <c r="H79" s="95"/>
      <c r="I79" s="122"/>
      <c r="J79" s="95"/>
      <c r="K79" s="95"/>
      <c r="L79" s="95"/>
      <c r="M79" s="95" t="str">
        <f>IF(M78=100%,"đạt ","ko đạt ")</f>
        <v xml:space="preserve">đạt </v>
      </c>
      <c r="N79" s="95"/>
      <c r="O79" s="95"/>
      <c r="P79" s="95"/>
      <c r="Q79" s="122"/>
      <c r="R79" s="95"/>
      <c r="S79" s="95"/>
      <c r="T79" s="122"/>
      <c r="U79" s="95"/>
      <c r="V79" s="135"/>
      <c r="W79" s="122"/>
    </row>
    <row r="80" spans="1:23" ht="20.25" customHeight="1">
      <c r="A80" s="291"/>
      <c r="B80" s="291"/>
      <c r="C80" s="285"/>
      <c r="D80" s="287" t="s">
        <v>208</v>
      </c>
      <c r="E80" s="143" t="s">
        <v>207</v>
      </c>
      <c r="F80" s="49" t="s">
        <v>130</v>
      </c>
      <c r="G80" s="95"/>
      <c r="H80" s="95"/>
      <c r="I80" s="122"/>
      <c r="J80" s="95"/>
      <c r="K80" s="95"/>
      <c r="L80" s="95"/>
      <c r="M80" s="95">
        <v>0</v>
      </c>
      <c r="N80" s="95"/>
      <c r="O80" s="95"/>
      <c r="P80" s="95"/>
      <c r="Q80" s="122"/>
      <c r="R80" s="95"/>
      <c r="S80" s="95"/>
      <c r="T80" s="122"/>
      <c r="U80" s="95"/>
      <c r="V80" s="135"/>
      <c r="W80" s="122"/>
    </row>
    <row r="81" spans="1:23" ht="20.25" customHeight="1">
      <c r="A81" s="291"/>
      <c r="B81" s="291"/>
      <c r="C81" s="286"/>
      <c r="D81" s="288"/>
      <c r="E81" s="144"/>
      <c r="F81" s="77" t="s">
        <v>124</v>
      </c>
      <c r="G81" s="95"/>
      <c r="H81" s="100"/>
      <c r="I81" s="122"/>
      <c r="J81" s="100"/>
      <c r="K81" s="95"/>
      <c r="L81" s="95"/>
      <c r="M81" s="95" t="str">
        <f>IF(M80&lt;2,"đạt ","ko đạt ")</f>
        <v xml:space="preserve">đạt </v>
      </c>
      <c r="N81" s="100"/>
      <c r="O81" s="95"/>
      <c r="P81" s="100"/>
      <c r="Q81" s="122"/>
      <c r="R81" s="100"/>
      <c r="S81" s="95"/>
      <c r="T81" s="122"/>
      <c r="U81" s="100"/>
      <c r="V81" s="135"/>
      <c r="W81" s="122"/>
    </row>
    <row r="82" spans="1:23" ht="20.25" customHeight="1">
      <c r="A82" s="291"/>
      <c r="B82" s="291"/>
      <c r="C82" s="284" t="s">
        <v>179</v>
      </c>
      <c r="D82" s="287" t="s">
        <v>204</v>
      </c>
      <c r="E82" s="143" t="s">
        <v>205</v>
      </c>
      <c r="F82" s="49" t="s">
        <v>130</v>
      </c>
      <c r="G82" s="95"/>
      <c r="H82" s="95"/>
      <c r="I82" s="122"/>
      <c r="J82" s="95"/>
      <c r="K82" s="95"/>
      <c r="L82" s="95"/>
      <c r="M82" s="95">
        <v>0</v>
      </c>
      <c r="N82" s="95"/>
      <c r="O82" s="95"/>
      <c r="P82" s="95"/>
      <c r="Q82" s="122"/>
      <c r="R82" s="95"/>
      <c r="S82" s="95"/>
      <c r="T82" s="122"/>
      <c r="U82" s="95"/>
      <c r="V82" s="135"/>
      <c r="W82" s="122"/>
    </row>
    <row r="83" spans="1:23" ht="20.25" customHeight="1">
      <c r="A83" s="291"/>
      <c r="B83" s="291"/>
      <c r="C83" s="285"/>
      <c r="D83" s="288"/>
      <c r="E83" s="144"/>
      <c r="F83" s="49" t="s">
        <v>124</v>
      </c>
      <c r="G83" s="95"/>
      <c r="H83" s="95"/>
      <c r="I83" s="122"/>
      <c r="J83" s="95"/>
      <c r="K83" s="95"/>
      <c r="L83" s="95"/>
      <c r="M83" s="95" t="str">
        <f>IF(M82&lt;2,"đạt ","ko đạt ")</f>
        <v xml:space="preserve">đạt </v>
      </c>
      <c r="N83" s="95"/>
      <c r="O83" s="95"/>
      <c r="P83" s="95"/>
      <c r="Q83" s="122"/>
      <c r="R83" s="95"/>
      <c r="S83" s="95"/>
      <c r="T83" s="122"/>
      <c r="U83" s="95"/>
      <c r="V83" s="135"/>
      <c r="W83" s="122"/>
    </row>
    <row r="84" spans="1:23" ht="20.25" customHeight="1">
      <c r="A84" s="291"/>
      <c r="B84" s="291"/>
      <c r="C84" s="285"/>
      <c r="D84" s="287" t="s">
        <v>135</v>
      </c>
      <c r="E84" s="145" t="s">
        <v>136</v>
      </c>
      <c r="F84" s="49" t="s">
        <v>130</v>
      </c>
      <c r="G84" s="99"/>
      <c r="H84" s="99"/>
      <c r="I84" s="122"/>
      <c r="J84" s="99"/>
      <c r="K84" s="99"/>
      <c r="L84" s="99"/>
      <c r="M84" s="99">
        <v>0</v>
      </c>
      <c r="N84" s="99"/>
      <c r="O84" s="99"/>
      <c r="P84" s="99"/>
      <c r="Q84" s="122"/>
      <c r="R84" s="99"/>
      <c r="S84" s="99"/>
      <c r="T84" s="122"/>
      <c r="U84" s="99"/>
      <c r="V84" s="136"/>
      <c r="W84" s="122"/>
    </row>
    <row r="85" spans="1:23" ht="20.25" customHeight="1">
      <c r="A85" s="292"/>
      <c r="B85" s="292"/>
      <c r="C85" s="286"/>
      <c r="D85" s="288"/>
      <c r="E85" s="144"/>
      <c r="F85" s="49" t="s">
        <v>124</v>
      </c>
      <c r="G85" s="100"/>
      <c r="H85" s="100"/>
      <c r="I85" s="122"/>
      <c r="J85" s="100"/>
      <c r="K85" s="100"/>
      <c r="L85" s="100"/>
      <c r="M85" s="100" t="str">
        <f>IF(M84&lt;3, "đạt", "không đạt")</f>
        <v>đạt</v>
      </c>
      <c r="N85" s="100"/>
      <c r="O85" s="100"/>
      <c r="P85" s="100"/>
      <c r="Q85" s="122"/>
      <c r="R85" s="100"/>
      <c r="S85" s="100"/>
      <c r="T85" s="122"/>
      <c r="U85" s="100"/>
      <c r="V85" s="137"/>
      <c r="W85" s="122"/>
    </row>
    <row r="86" spans="1:23" ht="20.25" customHeight="1">
      <c r="A86" s="290">
        <v>9</v>
      </c>
      <c r="B86" s="290" t="s">
        <v>247</v>
      </c>
      <c r="C86" s="284" t="s">
        <v>128</v>
      </c>
      <c r="D86" s="287" t="s">
        <v>131</v>
      </c>
      <c r="E86" s="146" t="s">
        <v>132</v>
      </c>
      <c r="F86" s="49" t="s">
        <v>130</v>
      </c>
      <c r="G86" s="96"/>
      <c r="H86" s="96"/>
      <c r="I86" s="122"/>
      <c r="J86" s="96"/>
      <c r="K86" s="96"/>
      <c r="L86" s="96"/>
      <c r="M86" s="96"/>
      <c r="N86" s="96"/>
      <c r="O86" s="96">
        <v>3</v>
      </c>
      <c r="P86" s="96"/>
      <c r="Q86" s="122"/>
      <c r="R86" s="96"/>
      <c r="S86" s="96"/>
      <c r="T86" s="122"/>
      <c r="U86" s="96"/>
      <c r="V86" s="132"/>
      <c r="W86" s="122"/>
    </row>
    <row r="87" spans="1:23" ht="20.25" customHeight="1">
      <c r="A87" s="291"/>
      <c r="B87" s="291"/>
      <c r="C87" s="286"/>
      <c r="D87" s="288"/>
      <c r="E87" s="146"/>
      <c r="F87" s="49" t="s">
        <v>124</v>
      </c>
      <c r="G87" s="97"/>
      <c r="H87" s="97"/>
      <c r="I87" s="122"/>
      <c r="J87" s="97"/>
      <c r="K87" s="97"/>
      <c r="L87" s="97"/>
      <c r="M87" s="97"/>
      <c r="N87" s="97"/>
      <c r="O87" s="97" t="str">
        <f>IF(O86&gt;1.5,"đạt ","ko đạt ")</f>
        <v xml:space="preserve">đạt </v>
      </c>
      <c r="P87" s="97"/>
      <c r="Q87" s="122"/>
      <c r="R87" s="97"/>
      <c r="S87" s="97"/>
      <c r="T87" s="122"/>
      <c r="U87" s="97"/>
      <c r="V87" s="133"/>
      <c r="W87" s="122"/>
    </row>
    <row r="88" spans="1:23" ht="20.25" customHeight="1">
      <c r="A88" s="291"/>
      <c r="B88" s="291"/>
      <c r="C88" s="284" t="s">
        <v>129</v>
      </c>
      <c r="D88" s="287" t="s">
        <v>133</v>
      </c>
      <c r="E88" s="143" t="s">
        <v>134</v>
      </c>
      <c r="F88" s="49" t="s">
        <v>130</v>
      </c>
      <c r="G88" s="98"/>
      <c r="H88" s="98"/>
      <c r="I88" s="122"/>
      <c r="J88" s="98"/>
      <c r="K88" s="98"/>
      <c r="L88" s="98"/>
      <c r="M88" s="98"/>
      <c r="N88" s="98"/>
      <c r="O88" s="98">
        <v>1</v>
      </c>
      <c r="P88" s="98"/>
      <c r="Q88" s="122"/>
      <c r="R88" s="98"/>
      <c r="S88" s="98"/>
      <c r="T88" s="122"/>
      <c r="U88" s="98"/>
      <c r="V88" s="134"/>
      <c r="W88" s="122"/>
    </row>
    <row r="89" spans="1:23" ht="20.25" customHeight="1">
      <c r="A89" s="291"/>
      <c r="B89" s="291"/>
      <c r="C89" s="285"/>
      <c r="D89" s="288"/>
      <c r="E89" s="144"/>
      <c r="F89" s="49" t="s">
        <v>124</v>
      </c>
      <c r="G89" s="95"/>
      <c r="H89" s="95"/>
      <c r="I89" s="122"/>
      <c r="J89" s="95"/>
      <c r="K89" s="95"/>
      <c r="L89" s="95"/>
      <c r="M89" s="95"/>
      <c r="N89" s="95"/>
      <c r="O89" s="95" t="str">
        <f>IF(O88=100%,"đạt ","ko đạt ")</f>
        <v xml:space="preserve">đạt </v>
      </c>
      <c r="P89" s="95"/>
      <c r="Q89" s="122"/>
      <c r="R89" s="95"/>
      <c r="S89" s="95"/>
      <c r="T89" s="122"/>
      <c r="U89" s="95"/>
      <c r="V89" s="135"/>
      <c r="W89" s="122"/>
    </row>
    <row r="90" spans="1:23" ht="20.25" customHeight="1">
      <c r="A90" s="291"/>
      <c r="B90" s="291"/>
      <c r="C90" s="285"/>
      <c r="D90" s="287" t="s">
        <v>208</v>
      </c>
      <c r="E90" s="143" t="s">
        <v>207</v>
      </c>
      <c r="F90" s="49" t="s">
        <v>130</v>
      </c>
      <c r="G90" s="95"/>
      <c r="H90" s="95"/>
      <c r="I90" s="122"/>
      <c r="J90" s="95"/>
      <c r="K90" s="95"/>
      <c r="L90" s="95"/>
      <c r="M90" s="95"/>
      <c r="N90" s="95"/>
      <c r="O90" s="95">
        <v>0</v>
      </c>
      <c r="P90" s="95"/>
      <c r="Q90" s="122"/>
      <c r="R90" s="95"/>
      <c r="S90" s="95"/>
      <c r="T90" s="122"/>
      <c r="U90" s="95"/>
      <c r="V90" s="135"/>
      <c r="W90" s="122"/>
    </row>
    <row r="91" spans="1:23" ht="20.25" customHeight="1">
      <c r="A91" s="291"/>
      <c r="B91" s="291"/>
      <c r="C91" s="286"/>
      <c r="D91" s="288"/>
      <c r="E91" s="144"/>
      <c r="F91" s="77" t="s">
        <v>124</v>
      </c>
      <c r="G91" s="95"/>
      <c r="H91" s="100"/>
      <c r="I91" s="122"/>
      <c r="J91" s="100"/>
      <c r="K91" s="95"/>
      <c r="L91" s="95"/>
      <c r="M91" s="95"/>
      <c r="N91" s="100"/>
      <c r="O91" s="95" t="str">
        <f>IF(O90&lt;2,"đạt ","ko đạt ")</f>
        <v xml:space="preserve">đạt </v>
      </c>
      <c r="P91" s="100"/>
      <c r="Q91" s="122"/>
      <c r="R91" s="100"/>
      <c r="S91" s="95"/>
      <c r="T91" s="122"/>
      <c r="U91" s="100"/>
      <c r="V91" s="135"/>
      <c r="W91" s="122"/>
    </row>
    <row r="92" spans="1:23" ht="20.25" customHeight="1">
      <c r="A92" s="291"/>
      <c r="B92" s="291"/>
      <c r="C92" s="284" t="s">
        <v>179</v>
      </c>
      <c r="D92" s="287" t="s">
        <v>204</v>
      </c>
      <c r="E92" s="143" t="s">
        <v>205</v>
      </c>
      <c r="F92" s="49" t="s">
        <v>130</v>
      </c>
      <c r="G92" s="95"/>
      <c r="H92" s="95"/>
      <c r="I92" s="122"/>
      <c r="J92" s="95"/>
      <c r="K92" s="95"/>
      <c r="L92" s="95"/>
      <c r="M92" s="95"/>
      <c r="N92" s="95"/>
      <c r="O92" s="95">
        <v>0</v>
      </c>
      <c r="P92" s="95"/>
      <c r="Q92" s="122"/>
      <c r="R92" s="95"/>
      <c r="S92" s="95"/>
      <c r="T92" s="122"/>
      <c r="U92" s="95"/>
      <c r="V92" s="135"/>
      <c r="W92" s="122"/>
    </row>
    <row r="93" spans="1:23" ht="20.25" customHeight="1">
      <c r="A93" s="291"/>
      <c r="B93" s="291"/>
      <c r="C93" s="285"/>
      <c r="D93" s="288"/>
      <c r="E93" s="144"/>
      <c r="F93" s="49" t="s">
        <v>124</v>
      </c>
      <c r="G93" s="95"/>
      <c r="H93" s="95"/>
      <c r="I93" s="122"/>
      <c r="J93" s="95"/>
      <c r="K93" s="95"/>
      <c r="L93" s="95"/>
      <c r="M93" s="95"/>
      <c r="N93" s="95"/>
      <c r="O93" s="95" t="str">
        <f>IF(O92&lt;2,"đạt ","ko đạt ")</f>
        <v xml:space="preserve">đạt </v>
      </c>
      <c r="P93" s="95"/>
      <c r="Q93" s="122"/>
      <c r="R93" s="95"/>
      <c r="S93" s="95"/>
      <c r="T93" s="122"/>
      <c r="U93" s="95"/>
      <c r="V93" s="135"/>
      <c r="W93" s="122"/>
    </row>
    <row r="94" spans="1:23" ht="20.25" customHeight="1">
      <c r="A94" s="291"/>
      <c r="B94" s="291"/>
      <c r="C94" s="285"/>
      <c r="D94" s="287" t="s">
        <v>135</v>
      </c>
      <c r="E94" s="145" t="s">
        <v>136</v>
      </c>
      <c r="F94" s="49" t="s">
        <v>130</v>
      </c>
      <c r="G94" s="99"/>
      <c r="H94" s="99"/>
      <c r="I94" s="122"/>
      <c r="J94" s="99"/>
      <c r="K94" s="99"/>
      <c r="L94" s="99"/>
      <c r="M94" s="99"/>
      <c r="N94" s="99"/>
      <c r="O94" s="99">
        <v>0</v>
      </c>
      <c r="P94" s="99"/>
      <c r="Q94" s="122"/>
      <c r="R94" s="99"/>
      <c r="S94" s="99"/>
      <c r="T94" s="122"/>
      <c r="U94" s="99"/>
      <c r="V94" s="136"/>
      <c r="W94" s="122"/>
    </row>
    <row r="95" spans="1:23" ht="20.25" customHeight="1">
      <c r="A95" s="292"/>
      <c r="B95" s="292"/>
      <c r="C95" s="286"/>
      <c r="D95" s="288"/>
      <c r="E95" s="144"/>
      <c r="F95" s="49" t="s">
        <v>124</v>
      </c>
      <c r="G95" s="100"/>
      <c r="H95" s="100"/>
      <c r="I95" s="122"/>
      <c r="J95" s="100"/>
      <c r="K95" s="100"/>
      <c r="L95" s="100"/>
      <c r="M95" s="100"/>
      <c r="N95" s="100"/>
      <c r="O95" s="100" t="str">
        <f>IF(O94&lt;3, "đạt", "không đạt")</f>
        <v>đạt</v>
      </c>
      <c r="P95" s="100"/>
      <c r="Q95" s="122"/>
      <c r="R95" s="100"/>
      <c r="S95" s="100"/>
      <c r="T95" s="122"/>
      <c r="U95" s="100"/>
      <c r="V95" s="137"/>
      <c r="W95" s="122"/>
    </row>
    <row r="96" spans="1:23" ht="20.25" customHeight="1">
      <c r="A96" s="290">
        <v>10</v>
      </c>
      <c r="B96" s="290" t="s">
        <v>245</v>
      </c>
      <c r="C96" s="284" t="s">
        <v>128</v>
      </c>
      <c r="D96" s="287" t="s">
        <v>131</v>
      </c>
      <c r="E96" s="146" t="s">
        <v>132</v>
      </c>
      <c r="F96" s="49" t="s">
        <v>130</v>
      </c>
      <c r="G96" s="96"/>
      <c r="H96" s="96"/>
      <c r="I96" s="122"/>
      <c r="J96" s="96"/>
      <c r="K96" s="96"/>
      <c r="L96" s="96"/>
      <c r="M96" s="96"/>
      <c r="N96" s="96"/>
      <c r="O96" s="96">
        <v>2.7749999999999999</v>
      </c>
      <c r="P96" s="96"/>
      <c r="Q96" s="122"/>
      <c r="R96" s="96"/>
      <c r="S96" s="96"/>
      <c r="T96" s="122"/>
      <c r="U96" s="96"/>
      <c r="V96" s="132"/>
      <c r="W96" s="122"/>
    </row>
    <row r="97" spans="1:23" ht="20.25" customHeight="1">
      <c r="A97" s="291"/>
      <c r="B97" s="291"/>
      <c r="C97" s="286"/>
      <c r="D97" s="288"/>
      <c r="E97" s="146"/>
      <c r="F97" s="49" t="s">
        <v>124</v>
      </c>
      <c r="G97" s="97"/>
      <c r="H97" s="97"/>
      <c r="I97" s="122"/>
      <c r="J97" s="97"/>
      <c r="K97" s="97"/>
      <c r="L97" s="97"/>
      <c r="M97" s="97"/>
      <c r="N97" s="97"/>
      <c r="O97" s="97" t="str">
        <f>IF(O96&gt;1.5,"đạt ","ko đạt ")</f>
        <v xml:space="preserve">đạt </v>
      </c>
      <c r="P97" s="97"/>
      <c r="Q97" s="122"/>
      <c r="R97" s="97"/>
      <c r="S97" s="97"/>
      <c r="T97" s="122"/>
      <c r="U97" s="97"/>
      <c r="V97" s="133"/>
      <c r="W97" s="122"/>
    </row>
    <row r="98" spans="1:23" ht="20.25" customHeight="1">
      <c r="A98" s="291"/>
      <c r="B98" s="291"/>
      <c r="C98" s="284" t="s">
        <v>129</v>
      </c>
      <c r="D98" s="287" t="s">
        <v>133</v>
      </c>
      <c r="E98" s="143" t="s">
        <v>134</v>
      </c>
      <c r="F98" s="49" t="s">
        <v>130</v>
      </c>
      <c r="G98" s="98"/>
      <c r="H98" s="98"/>
      <c r="I98" s="122"/>
      <c r="J98" s="98"/>
      <c r="K98" s="98"/>
      <c r="L98" s="98"/>
      <c r="M98" s="98"/>
      <c r="N98" s="98"/>
      <c r="O98" s="98">
        <v>1</v>
      </c>
      <c r="P98" s="98"/>
      <c r="Q98" s="122"/>
      <c r="R98" s="98"/>
      <c r="S98" s="98"/>
      <c r="T98" s="122"/>
      <c r="U98" s="98"/>
      <c r="V98" s="134"/>
      <c r="W98" s="122"/>
    </row>
    <row r="99" spans="1:23" ht="20.25" customHeight="1">
      <c r="A99" s="291"/>
      <c r="B99" s="291"/>
      <c r="C99" s="285"/>
      <c r="D99" s="288"/>
      <c r="E99" s="144"/>
      <c r="F99" s="49" t="s">
        <v>124</v>
      </c>
      <c r="G99" s="95"/>
      <c r="H99" s="95"/>
      <c r="I99" s="122"/>
      <c r="J99" s="95"/>
      <c r="K99" s="95"/>
      <c r="L99" s="95"/>
      <c r="M99" s="95"/>
      <c r="N99" s="95"/>
      <c r="O99" s="95" t="str">
        <f>IF(O98=100%,"đạt ","ko đạt ")</f>
        <v xml:space="preserve">đạt </v>
      </c>
      <c r="P99" s="95"/>
      <c r="Q99" s="122"/>
      <c r="R99" s="95"/>
      <c r="S99" s="95"/>
      <c r="T99" s="122"/>
      <c r="U99" s="95"/>
      <c r="V99" s="135"/>
      <c r="W99" s="122"/>
    </row>
    <row r="100" spans="1:23" ht="20.25" customHeight="1">
      <c r="A100" s="291"/>
      <c r="B100" s="291"/>
      <c r="C100" s="285"/>
      <c r="D100" s="287" t="s">
        <v>208</v>
      </c>
      <c r="E100" s="143" t="s">
        <v>207</v>
      </c>
      <c r="F100" s="49" t="s">
        <v>130</v>
      </c>
      <c r="G100" s="95"/>
      <c r="H100" s="95"/>
      <c r="I100" s="122"/>
      <c r="J100" s="95"/>
      <c r="K100" s="95"/>
      <c r="L100" s="95"/>
      <c r="M100" s="95"/>
      <c r="N100" s="95"/>
      <c r="O100" s="95">
        <v>0</v>
      </c>
      <c r="P100" s="95"/>
      <c r="Q100" s="122"/>
      <c r="R100" s="95"/>
      <c r="S100" s="95"/>
      <c r="T100" s="122"/>
      <c r="U100" s="95"/>
      <c r="V100" s="135"/>
      <c r="W100" s="122"/>
    </row>
    <row r="101" spans="1:23" ht="20.25" customHeight="1">
      <c r="A101" s="291"/>
      <c r="B101" s="291"/>
      <c r="C101" s="286"/>
      <c r="D101" s="288"/>
      <c r="E101" s="144"/>
      <c r="F101" s="77" t="s">
        <v>124</v>
      </c>
      <c r="G101" s="95"/>
      <c r="H101" s="100"/>
      <c r="I101" s="122"/>
      <c r="J101" s="100"/>
      <c r="K101" s="95"/>
      <c r="L101" s="95"/>
      <c r="M101" s="95"/>
      <c r="N101" s="100"/>
      <c r="O101" s="95" t="str">
        <f>IF(O100&lt;2,"đạt ","ko đạt ")</f>
        <v xml:space="preserve">đạt </v>
      </c>
      <c r="P101" s="100"/>
      <c r="Q101" s="122"/>
      <c r="R101" s="100"/>
      <c r="S101" s="95"/>
      <c r="T101" s="122"/>
      <c r="U101" s="100"/>
      <c r="V101" s="135"/>
      <c r="W101" s="122"/>
    </row>
    <row r="102" spans="1:23" ht="20.25" customHeight="1">
      <c r="A102" s="291"/>
      <c r="B102" s="291"/>
      <c r="C102" s="284" t="s">
        <v>179</v>
      </c>
      <c r="D102" s="287" t="s">
        <v>204</v>
      </c>
      <c r="E102" s="143" t="s">
        <v>205</v>
      </c>
      <c r="F102" s="49" t="s">
        <v>130</v>
      </c>
      <c r="G102" s="95"/>
      <c r="H102" s="95"/>
      <c r="I102" s="122"/>
      <c r="J102" s="95"/>
      <c r="K102" s="95"/>
      <c r="L102" s="95"/>
      <c r="M102" s="95"/>
      <c r="N102" s="95"/>
      <c r="O102" s="95">
        <v>0</v>
      </c>
      <c r="P102" s="95"/>
      <c r="Q102" s="122"/>
      <c r="R102" s="95"/>
      <c r="S102" s="95"/>
      <c r="T102" s="122"/>
      <c r="U102" s="95"/>
      <c r="V102" s="135"/>
      <c r="W102" s="122"/>
    </row>
    <row r="103" spans="1:23" ht="20.25" customHeight="1">
      <c r="A103" s="291"/>
      <c r="B103" s="291"/>
      <c r="C103" s="285"/>
      <c r="D103" s="288"/>
      <c r="E103" s="144"/>
      <c r="F103" s="49" t="s">
        <v>124</v>
      </c>
      <c r="G103" s="95"/>
      <c r="H103" s="95"/>
      <c r="I103" s="122"/>
      <c r="J103" s="95"/>
      <c r="K103" s="95"/>
      <c r="L103" s="95"/>
      <c r="M103" s="95"/>
      <c r="N103" s="95"/>
      <c r="O103" s="95" t="str">
        <f>IF(O102&lt;2,"đạt ","ko đạt ")</f>
        <v xml:space="preserve">đạt </v>
      </c>
      <c r="P103" s="95"/>
      <c r="Q103" s="122"/>
      <c r="R103" s="95"/>
      <c r="S103" s="95"/>
      <c r="T103" s="122"/>
      <c r="U103" s="95"/>
      <c r="V103" s="135"/>
      <c r="W103" s="122"/>
    </row>
    <row r="104" spans="1:23" ht="20.25" customHeight="1">
      <c r="A104" s="291"/>
      <c r="B104" s="291"/>
      <c r="C104" s="285"/>
      <c r="D104" s="287" t="s">
        <v>135</v>
      </c>
      <c r="E104" s="145" t="s">
        <v>136</v>
      </c>
      <c r="F104" s="49" t="s">
        <v>130</v>
      </c>
      <c r="G104" s="99"/>
      <c r="H104" s="99"/>
      <c r="I104" s="122"/>
      <c r="J104" s="99"/>
      <c r="K104" s="99"/>
      <c r="L104" s="99"/>
      <c r="M104" s="99"/>
      <c r="N104" s="99"/>
      <c r="O104" s="99">
        <v>0</v>
      </c>
      <c r="P104" s="99"/>
      <c r="Q104" s="122"/>
      <c r="R104" s="99"/>
      <c r="S104" s="99"/>
      <c r="T104" s="122"/>
      <c r="U104" s="99"/>
      <c r="V104" s="136"/>
      <c r="W104" s="122"/>
    </row>
    <row r="105" spans="1:23" ht="20.25" customHeight="1">
      <c r="A105" s="292"/>
      <c r="B105" s="292"/>
      <c r="C105" s="286"/>
      <c r="D105" s="288"/>
      <c r="E105" s="144"/>
      <c r="F105" s="49" t="s">
        <v>124</v>
      </c>
      <c r="G105" s="100"/>
      <c r="H105" s="100"/>
      <c r="I105" s="122"/>
      <c r="J105" s="100"/>
      <c r="K105" s="100"/>
      <c r="L105" s="100"/>
      <c r="M105" s="100"/>
      <c r="N105" s="100"/>
      <c r="O105" s="100" t="str">
        <f>IF(O104&lt;3, "đạt", "không đạt")</f>
        <v>đạt</v>
      </c>
      <c r="P105" s="100"/>
      <c r="Q105" s="122"/>
      <c r="R105" s="100"/>
      <c r="S105" s="100"/>
      <c r="T105" s="122"/>
      <c r="U105" s="100"/>
      <c r="V105" s="137"/>
      <c r="W105" s="122"/>
    </row>
    <row r="106" spans="1:23" ht="20.25" customHeight="1">
      <c r="A106" s="290">
        <v>11</v>
      </c>
      <c r="B106" s="290" t="s">
        <v>248</v>
      </c>
      <c r="C106" s="284" t="s">
        <v>128</v>
      </c>
      <c r="D106" s="287" t="s">
        <v>131</v>
      </c>
      <c r="E106" s="146" t="s">
        <v>132</v>
      </c>
      <c r="F106" s="49" t="s">
        <v>130</v>
      </c>
      <c r="G106" s="96"/>
      <c r="H106" s="96"/>
      <c r="I106" s="122"/>
      <c r="J106" s="96"/>
      <c r="K106" s="96"/>
      <c r="L106" s="96"/>
      <c r="M106" s="96"/>
      <c r="N106" s="96"/>
      <c r="O106" s="96"/>
      <c r="P106" s="96">
        <v>2.85</v>
      </c>
      <c r="Q106" s="122"/>
      <c r="R106" s="96"/>
      <c r="S106" s="96"/>
      <c r="T106" s="122"/>
      <c r="U106" s="96"/>
      <c r="V106" s="132"/>
      <c r="W106" s="122"/>
    </row>
    <row r="107" spans="1:23" ht="20.25" customHeight="1">
      <c r="A107" s="291"/>
      <c r="B107" s="291"/>
      <c r="C107" s="286"/>
      <c r="D107" s="288"/>
      <c r="E107" s="146"/>
      <c r="F107" s="49" t="s">
        <v>124</v>
      </c>
      <c r="G107" s="97"/>
      <c r="H107" s="97"/>
      <c r="I107" s="122"/>
      <c r="J107" s="97"/>
      <c r="K107" s="97"/>
      <c r="L107" s="97"/>
      <c r="M107" s="97"/>
      <c r="N107" s="97"/>
      <c r="O107" s="97"/>
      <c r="P107" s="97" t="str">
        <f>IF(P106&gt;1.5,"đạt ","ko đạt ")</f>
        <v xml:space="preserve">đạt </v>
      </c>
      <c r="Q107" s="122"/>
      <c r="R107" s="97"/>
      <c r="S107" s="97"/>
      <c r="T107" s="122"/>
      <c r="U107" s="97"/>
      <c r="V107" s="133"/>
      <c r="W107" s="122"/>
    </row>
    <row r="108" spans="1:23" ht="20.25" customHeight="1">
      <c r="A108" s="291"/>
      <c r="B108" s="291"/>
      <c r="C108" s="284" t="s">
        <v>129</v>
      </c>
      <c r="D108" s="287" t="s">
        <v>133</v>
      </c>
      <c r="E108" s="143" t="s">
        <v>134</v>
      </c>
      <c r="F108" s="49" t="s">
        <v>130</v>
      </c>
      <c r="G108" s="98"/>
      <c r="H108" s="98"/>
      <c r="I108" s="122"/>
      <c r="J108" s="98"/>
      <c r="K108" s="98"/>
      <c r="L108" s="98"/>
      <c r="M108" s="98"/>
      <c r="N108" s="98"/>
      <c r="O108" s="98"/>
      <c r="P108" s="98">
        <v>1</v>
      </c>
      <c r="Q108" s="122"/>
      <c r="R108" s="98"/>
      <c r="S108" s="98"/>
      <c r="T108" s="122"/>
      <c r="U108" s="98"/>
      <c r="V108" s="134"/>
      <c r="W108" s="122"/>
    </row>
    <row r="109" spans="1:23" ht="20.25" customHeight="1">
      <c r="A109" s="291"/>
      <c r="B109" s="291"/>
      <c r="C109" s="285"/>
      <c r="D109" s="288"/>
      <c r="E109" s="144"/>
      <c r="F109" s="49" t="s">
        <v>124</v>
      </c>
      <c r="G109" s="95"/>
      <c r="H109" s="95"/>
      <c r="I109" s="122"/>
      <c r="J109" s="95"/>
      <c r="K109" s="95"/>
      <c r="L109" s="95"/>
      <c r="M109" s="95"/>
      <c r="N109" s="95"/>
      <c r="O109" s="95"/>
      <c r="P109" s="95" t="str">
        <f>IF(P108=100%,"đạt ","ko đạt ")</f>
        <v xml:space="preserve">đạt </v>
      </c>
      <c r="Q109" s="122"/>
      <c r="R109" s="95"/>
      <c r="S109" s="95"/>
      <c r="T109" s="122"/>
      <c r="U109" s="95"/>
      <c r="V109" s="135"/>
      <c r="W109" s="122"/>
    </row>
    <row r="110" spans="1:23" ht="20.25" customHeight="1">
      <c r="A110" s="291"/>
      <c r="B110" s="291"/>
      <c r="C110" s="285"/>
      <c r="D110" s="287" t="s">
        <v>208</v>
      </c>
      <c r="E110" s="143" t="s">
        <v>207</v>
      </c>
      <c r="F110" s="49" t="s">
        <v>130</v>
      </c>
      <c r="G110" s="95"/>
      <c r="H110" s="95"/>
      <c r="I110" s="122"/>
      <c r="J110" s="95"/>
      <c r="K110" s="95"/>
      <c r="L110" s="95"/>
      <c r="M110" s="95"/>
      <c r="N110" s="95"/>
      <c r="O110" s="95"/>
      <c r="P110" s="95">
        <v>0</v>
      </c>
      <c r="Q110" s="122"/>
      <c r="R110" s="95"/>
      <c r="S110" s="95"/>
      <c r="T110" s="122"/>
      <c r="U110" s="95"/>
      <c r="V110" s="135"/>
      <c r="W110" s="122"/>
    </row>
    <row r="111" spans="1:23" ht="20.25" customHeight="1">
      <c r="A111" s="291"/>
      <c r="B111" s="291"/>
      <c r="C111" s="286"/>
      <c r="D111" s="288"/>
      <c r="E111" s="144"/>
      <c r="F111" s="77" t="s">
        <v>124</v>
      </c>
      <c r="G111" s="95"/>
      <c r="H111" s="100"/>
      <c r="I111" s="122"/>
      <c r="J111" s="100"/>
      <c r="K111" s="95"/>
      <c r="L111" s="95"/>
      <c r="M111" s="95"/>
      <c r="N111" s="100"/>
      <c r="O111" s="95"/>
      <c r="P111" s="100" t="str">
        <f>IF(P110&lt;2,"đạt ","ko đạt ")</f>
        <v xml:space="preserve">đạt </v>
      </c>
      <c r="Q111" s="122"/>
      <c r="R111" s="100"/>
      <c r="S111" s="95"/>
      <c r="T111" s="122"/>
      <c r="U111" s="100"/>
      <c r="V111" s="135"/>
      <c r="W111" s="122"/>
    </row>
    <row r="112" spans="1:23" ht="20.25" customHeight="1">
      <c r="A112" s="291"/>
      <c r="B112" s="291"/>
      <c r="C112" s="284" t="s">
        <v>179</v>
      </c>
      <c r="D112" s="287" t="s">
        <v>204</v>
      </c>
      <c r="E112" s="143" t="s">
        <v>205</v>
      </c>
      <c r="F112" s="49" t="s">
        <v>130</v>
      </c>
      <c r="G112" s="95"/>
      <c r="H112" s="95"/>
      <c r="I112" s="122"/>
      <c r="J112" s="95"/>
      <c r="K112" s="95"/>
      <c r="L112" s="95"/>
      <c r="M112" s="95"/>
      <c r="N112" s="95"/>
      <c r="O112" s="95"/>
      <c r="P112" s="95">
        <v>0</v>
      </c>
      <c r="Q112" s="122"/>
      <c r="R112" s="95"/>
      <c r="S112" s="95"/>
      <c r="T112" s="122"/>
      <c r="U112" s="95"/>
      <c r="V112" s="135"/>
      <c r="W112" s="122"/>
    </row>
    <row r="113" spans="1:23" ht="20.25" customHeight="1">
      <c r="A113" s="291"/>
      <c r="B113" s="291"/>
      <c r="C113" s="285"/>
      <c r="D113" s="288"/>
      <c r="E113" s="144"/>
      <c r="F113" s="49" t="s">
        <v>124</v>
      </c>
      <c r="G113" s="95"/>
      <c r="H113" s="95"/>
      <c r="I113" s="122"/>
      <c r="J113" s="95"/>
      <c r="K113" s="95"/>
      <c r="L113" s="95"/>
      <c r="M113" s="95"/>
      <c r="N113" s="95"/>
      <c r="O113" s="95"/>
      <c r="P113" s="95" t="str">
        <f>IF(P112&lt;2,"đạt ","ko đạt ")</f>
        <v xml:space="preserve">đạt </v>
      </c>
      <c r="Q113" s="122"/>
      <c r="R113" s="95"/>
      <c r="S113" s="95"/>
      <c r="T113" s="122"/>
      <c r="U113" s="95"/>
      <c r="V113" s="135"/>
      <c r="W113" s="122"/>
    </row>
    <row r="114" spans="1:23" ht="20.25" customHeight="1">
      <c r="A114" s="291"/>
      <c r="B114" s="291"/>
      <c r="C114" s="285"/>
      <c r="D114" s="287" t="s">
        <v>135</v>
      </c>
      <c r="E114" s="145" t="s">
        <v>136</v>
      </c>
      <c r="F114" s="49" t="s">
        <v>130</v>
      </c>
      <c r="G114" s="99"/>
      <c r="H114" s="99"/>
      <c r="I114" s="122"/>
      <c r="J114" s="99"/>
      <c r="K114" s="99"/>
      <c r="L114" s="99"/>
      <c r="M114" s="99"/>
      <c r="N114" s="99"/>
      <c r="O114" s="99"/>
      <c r="P114" s="99">
        <v>0</v>
      </c>
      <c r="Q114" s="122"/>
      <c r="R114" s="99"/>
      <c r="S114" s="99"/>
      <c r="T114" s="122"/>
      <c r="U114" s="99"/>
      <c r="V114" s="136"/>
      <c r="W114" s="122"/>
    </row>
    <row r="115" spans="1:23" ht="20.25" customHeight="1">
      <c r="A115" s="292"/>
      <c r="B115" s="292"/>
      <c r="C115" s="286"/>
      <c r="D115" s="288"/>
      <c r="E115" s="144"/>
      <c r="F115" s="49" t="s">
        <v>124</v>
      </c>
      <c r="G115" s="100"/>
      <c r="H115" s="100"/>
      <c r="I115" s="122"/>
      <c r="J115" s="100"/>
      <c r="K115" s="100"/>
      <c r="L115" s="100"/>
      <c r="M115" s="100"/>
      <c r="N115" s="100"/>
      <c r="O115" s="100"/>
      <c r="P115" s="100" t="str">
        <f>IF(P114&lt;3, "đạt", "không đạt")</f>
        <v>đạt</v>
      </c>
      <c r="Q115" s="122"/>
      <c r="R115" s="100"/>
      <c r="S115" s="100"/>
      <c r="T115" s="122"/>
      <c r="U115" s="100"/>
      <c r="V115" s="137"/>
      <c r="W115" s="122"/>
    </row>
    <row r="116" spans="1:23" ht="20.25" customHeight="1">
      <c r="A116" s="290">
        <v>12</v>
      </c>
      <c r="B116" s="290" t="s">
        <v>249</v>
      </c>
      <c r="C116" s="284" t="s">
        <v>128</v>
      </c>
      <c r="D116" s="287" t="s">
        <v>131</v>
      </c>
      <c r="E116" s="146" t="s">
        <v>132</v>
      </c>
      <c r="F116" s="49" t="s">
        <v>130</v>
      </c>
      <c r="G116" s="96"/>
      <c r="H116" s="96"/>
      <c r="I116" s="122"/>
      <c r="J116" s="96"/>
      <c r="K116" s="96"/>
      <c r="L116" s="96"/>
      <c r="M116" s="96"/>
      <c r="N116" s="96"/>
      <c r="O116" s="96"/>
      <c r="P116" s="96">
        <v>2.9</v>
      </c>
      <c r="Q116" s="122"/>
      <c r="R116" s="96"/>
      <c r="S116" s="96"/>
      <c r="T116" s="122"/>
      <c r="U116" s="96"/>
      <c r="V116" s="132"/>
      <c r="W116" s="122"/>
    </row>
    <row r="117" spans="1:23" ht="20.25" customHeight="1">
      <c r="A117" s="291"/>
      <c r="B117" s="291"/>
      <c r="C117" s="286"/>
      <c r="D117" s="288"/>
      <c r="E117" s="146"/>
      <c r="F117" s="49" t="s">
        <v>124</v>
      </c>
      <c r="G117" s="97"/>
      <c r="H117" s="97"/>
      <c r="I117" s="122"/>
      <c r="J117" s="97"/>
      <c r="K117" s="97"/>
      <c r="L117" s="97"/>
      <c r="M117" s="97"/>
      <c r="N117" s="97"/>
      <c r="O117" s="97"/>
      <c r="P117" s="97" t="str">
        <f>IF(P116&gt;1.5,"đạt ","ko đạt ")</f>
        <v xml:space="preserve">đạt </v>
      </c>
      <c r="Q117" s="122"/>
      <c r="R117" s="97"/>
      <c r="S117" s="97"/>
      <c r="T117" s="122"/>
      <c r="U117" s="97"/>
      <c r="V117" s="133"/>
      <c r="W117" s="122"/>
    </row>
    <row r="118" spans="1:23" ht="20.25" customHeight="1">
      <c r="A118" s="291"/>
      <c r="B118" s="291"/>
      <c r="C118" s="284" t="s">
        <v>129</v>
      </c>
      <c r="D118" s="287" t="s">
        <v>133</v>
      </c>
      <c r="E118" s="143" t="s">
        <v>134</v>
      </c>
      <c r="F118" s="49" t="s">
        <v>130</v>
      </c>
      <c r="G118" s="98"/>
      <c r="H118" s="98"/>
      <c r="I118" s="122"/>
      <c r="J118" s="98"/>
      <c r="K118" s="98"/>
      <c r="L118" s="98"/>
      <c r="M118" s="98"/>
      <c r="N118" s="98"/>
      <c r="O118" s="98"/>
      <c r="P118" s="98">
        <v>1</v>
      </c>
      <c r="Q118" s="122"/>
      <c r="R118" s="98"/>
      <c r="S118" s="98"/>
      <c r="T118" s="122"/>
      <c r="U118" s="98"/>
      <c r="V118" s="134"/>
      <c r="W118" s="122"/>
    </row>
    <row r="119" spans="1:23" ht="20.25" customHeight="1">
      <c r="A119" s="291"/>
      <c r="B119" s="291"/>
      <c r="C119" s="285"/>
      <c r="D119" s="288"/>
      <c r="E119" s="144"/>
      <c r="F119" s="49" t="s">
        <v>124</v>
      </c>
      <c r="G119" s="95"/>
      <c r="H119" s="95"/>
      <c r="I119" s="122"/>
      <c r="J119" s="95"/>
      <c r="K119" s="95"/>
      <c r="L119" s="95"/>
      <c r="M119" s="95"/>
      <c r="N119" s="95"/>
      <c r="O119" s="95"/>
      <c r="P119" s="95" t="str">
        <f>IF(P118=100%,"đạt ","ko đạt ")</f>
        <v xml:space="preserve">đạt </v>
      </c>
      <c r="Q119" s="122"/>
      <c r="R119" s="95"/>
      <c r="S119" s="95"/>
      <c r="T119" s="122"/>
      <c r="U119" s="95"/>
      <c r="V119" s="135"/>
      <c r="W119" s="122"/>
    </row>
    <row r="120" spans="1:23" ht="20.25" customHeight="1">
      <c r="A120" s="291"/>
      <c r="B120" s="291"/>
      <c r="C120" s="285"/>
      <c r="D120" s="287" t="s">
        <v>208</v>
      </c>
      <c r="E120" s="143" t="s">
        <v>207</v>
      </c>
      <c r="F120" s="49" t="s">
        <v>130</v>
      </c>
      <c r="G120" s="95"/>
      <c r="H120" s="95"/>
      <c r="I120" s="122"/>
      <c r="J120" s="95"/>
      <c r="K120" s="95"/>
      <c r="L120" s="95"/>
      <c r="M120" s="95"/>
      <c r="N120" s="95"/>
      <c r="O120" s="95"/>
      <c r="P120" s="95">
        <v>0</v>
      </c>
      <c r="Q120" s="122"/>
      <c r="R120" s="95"/>
      <c r="S120" s="95"/>
      <c r="T120" s="122"/>
      <c r="U120" s="95"/>
      <c r="V120" s="135"/>
      <c r="W120" s="122"/>
    </row>
    <row r="121" spans="1:23" ht="20.25" customHeight="1">
      <c r="A121" s="291"/>
      <c r="B121" s="291"/>
      <c r="C121" s="286"/>
      <c r="D121" s="288"/>
      <c r="E121" s="144"/>
      <c r="F121" s="77" t="s">
        <v>124</v>
      </c>
      <c r="G121" s="95"/>
      <c r="H121" s="100"/>
      <c r="I121" s="122"/>
      <c r="J121" s="100"/>
      <c r="K121" s="95"/>
      <c r="L121" s="95"/>
      <c r="M121" s="95"/>
      <c r="N121" s="100"/>
      <c r="O121" s="95"/>
      <c r="P121" s="100" t="str">
        <f>IF(P120&lt;2,"đạt ","ko đạt ")</f>
        <v xml:space="preserve">đạt </v>
      </c>
      <c r="Q121" s="122"/>
      <c r="R121" s="100"/>
      <c r="S121" s="95"/>
      <c r="T121" s="122"/>
      <c r="U121" s="100"/>
      <c r="V121" s="135"/>
      <c r="W121" s="122"/>
    </row>
    <row r="122" spans="1:23" ht="20.25" customHeight="1">
      <c r="A122" s="291"/>
      <c r="B122" s="291"/>
      <c r="C122" s="284" t="s">
        <v>179</v>
      </c>
      <c r="D122" s="287" t="s">
        <v>204</v>
      </c>
      <c r="E122" s="143" t="s">
        <v>205</v>
      </c>
      <c r="F122" s="49" t="s">
        <v>130</v>
      </c>
      <c r="G122" s="95"/>
      <c r="H122" s="95"/>
      <c r="I122" s="122"/>
      <c r="J122" s="95"/>
      <c r="K122" s="95"/>
      <c r="L122" s="95"/>
      <c r="M122" s="95"/>
      <c r="N122" s="95"/>
      <c r="O122" s="95"/>
      <c r="P122" s="95">
        <v>0</v>
      </c>
      <c r="Q122" s="122"/>
      <c r="R122" s="95"/>
      <c r="S122" s="95"/>
      <c r="T122" s="122"/>
      <c r="U122" s="95"/>
      <c r="V122" s="135"/>
      <c r="W122" s="122"/>
    </row>
    <row r="123" spans="1:23" ht="20.25" customHeight="1">
      <c r="A123" s="291"/>
      <c r="B123" s="291"/>
      <c r="C123" s="285"/>
      <c r="D123" s="288"/>
      <c r="E123" s="144"/>
      <c r="F123" s="49" t="s">
        <v>124</v>
      </c>
      <c r="G123" s="95"/>
      <c r="H123" s="95"/>
      <c r="I123" s="122"/>
      <c r="J123" s="95"/>
      <c r="K123" s="95"/>
      <c r="L123" s="95"/>
      <c r="M123" s="95"/>
      <c r="N123" s="95"/>
      <c r="O123" s="95"/>
      <c r="P123" s="95" t="str">
        <f>IF(P122&lt;2,"đạt ","ko đạt ")</f>
        <v xml:space="preserve">đạt </v>
      </c>
      <c r="Q123" s="122"/>
      <c r="R123" s="95"/>
      <c r="S123" s="95"/>
      <c r="T123" s="122"/>
      <c r="U123" s="95"/>
      <c r="V123" s="135"/>
      <c r="W123" s="122"/>
    </row>
    <row r="124" spans="1:23" ht="20.25" customHeight="1">
      <c r="A124" s="291"/>
      <c r="B124" s="291"/>
      <c r="C124" s="285"/>
      <c r="D124" s="287" t="s">
        <v>135</v>
      </c>
      <c r="E124" s="145" t="s">
        <v>136</v>
      </c>
      <c r="F124" s="49" t="s">
        <v>130</v>
      </c>
      <c r="G124" s="99"/>
      <c r="H124" s="99"/>
      <c r="I124" s="122"/>
      <c r="J124" s="99"/>
      <c r="K124" s="99"/>
      <c r="L124" s="99"/>
      <c r="M124" s="99"/>
      <c r="N124" s="99"/>
      <c r="O124" s="99"/>
      <c r="P124" s="99">
        <v>0</v>
      </c>
      <c r="Q124" s="122"/>
      <c r="R124" s="99"/>
      <c r="S124" s="99"/>
      <c r="T124" s="122"/>
      <c r="U124" s="99"/>
      <c r="V124" s="136"/>
      <c r="W124" s="122"/>
    </row>
    <row r="125" spans="1:23" ht="20.25" customHeight="1">
      <c r="A125" s="292"/>
      <c r="B125" s="292"/>
      <c r="C125" s="286"/>
      <c r="D125" s="288"/>
      <c r="E125" s="144"/>
      <c r="F125" s="49" t="s">
        <v>124</v>
      </c>
      <c r="G125" s="100"/>
      <c r="H125" s="100"/>
      <c r="I125" s="122"/>
      <c r="J125" s="100"/>
      <c r="K125" s="100"/>
      <c r="L125" s="100"/>
      <c r="M125" s="100"/>
      <c r="N125" s="100"/>
      <c r="O125" s="100"/>
      <c r="P125" s="100" t="str">
        <f>IF(P124&lt;3, "đạt", "không đạt")</f>
        <v>đạt</v>
      </c>
      <c r="Q125" s="122"/>
      <c r="R125" s="100"/>
      <c r="S125" s="100"/>
      <c r="T125" s="122"/>
      <c r="U125" s="100"/>
      <c r="V125" s="137"/>
      <c r="W125" s="122"/>
    </row>
    <row r="126" spans="1:23" ht="20.25" customHeight="1">
      <c r="A126" s="290">
        <v>13</v>
      </c>
      <c r="B126" s="290" t="s">
        <v>250</v>
      </c>
      <c r="C126" s="284" t="s">
        <v>128</v>
      </c>
      <c r="D126" s="287" t="s">
        <v>131</v>
      </c>
      <c r="E126" s="146" t="s">
        <v>132</v>
      </c>
      <c r="F126" s="49" t="s">
        <v>130</v>
      </c>
      <c r="G126" s="96"/>
      <c r="H126" s="96"/>
      <c r="I126" s="122"/>
      <c r="J126" s="96"/>
      <c r="K126" s="96"/>
      <c r="L126" s="96"/>
      <c r="M126" s="96"/>
      <c r="N126" s="96"/>
      <c r="O126" s="96"/>
      <c r="P126" s="96"/>
      <c r="Q126" s="122"/>
      <c r="R126" s="96"/>
      <c r="S126" s="96"/>
      <c r="T126" s="122"/>
      <c r="U126" s="96"/>
      <c r="V126" s="132"/>
      <c r="W126" s="122"/>
    </row>
    <row r="127" spans="1:23" ht="20.25" customHeight="1">
      <c r="A127" s="291"/>
      <c r="B127" s="291"/>
      <c r="C127" s="286"/>
      <c r="D127" s="288"/>
      <c r="E127" s="146"/>
      <c r="F127" s="49" t="s">
        <v>124</v>
      </c>
      <c r="G127" s="97"/>
      <c r="H127" s="97"/>
      <c r="I127" s="122"/>
      <c r="J127" s="97"/>
      <c r="K127" s="97"/>
      <c r="L127" s="97"/>
      <c r="M127" s="97"/>
      <c r="N127" s="97"/>
      <c r="O127" s="97"/>
      <c r="P127" s="97"/>
      <c r="Q127" s="122">
        <v>3</v>
      </c>
      <c r="R127" s="97"/>
      <c r="S127" s="97"/>
      <c r="T127" s="122"/>
      <c r="U127" s="97"/>
      <c r="V127" s="133"/>
      <c r="W127" s="122"/>
    </row>
    <row r="128" spans="1:23" ht="20.25" customHeight="1">
      <c r="A128" s="291"/>
      <c r="B128" s="291"/>
      <c r="C128" s="284" t="s">
        <v>129</v>
      </c>
      <c r="D128" s="287" t="s">
        <v>133</v>
      </c>
      <c r="E128" s="143" t="s">
        <v>134</v>
      </c>
      <c r="F128" s="49" t="s">
        <v>130</v>
      </c>
      <c r="G128" s="98"/>
      <c r="H128" s="98"/>
      <c r="I128" s="122"/>
      <c r="J128" s="98"/>
      <c r="K128" s="98"/>
      <c r="L128" s="98"/>
      <c r="M128" s="98"/>
      <c r="N128" s="98"/>
      <c r="O128" s="98"/>
      <c r="P128" s="98"/>
      <c r="Q128" s="122" t="str">
        <f>IF(Q127&gt;1.5,"đạt ","ko đạt ")</f>
        <v xml:space="preserve">đạt </v>
      </c>
      <c r="R128" s="98"/>
      <c r="S128" s="98"/>
      <c r="T128" s="122"/>
      <c r="U128" s="98"/>
      <c r="V128" s="134"/>
      <c r="W128" s="122"/>
    </row>
    <row r="129" spans="1:23" ht="20.25" customHeight="1">
      <c r="A129" s="291"/>
      <c r="B129" s="291"/>
      <c r="C129" s="285"/>
      <c r="D129" s="288"/>
      <c r="E129" s="144"/>
      <c r="F129" s="49" t="s">
        <v>124</v>
      </c>
      <c r="G129" s="95"/>
      <c r="H129" s="95"/>
      <c r="I129" s="122"/>
      <c r="J129" s="95"/>
      <c r="K129" s="95"/>
      <c r="L129" s="95"/>
      <c r="M129" s="95"/>
      <c r="N129" s="95"/>
      <c r="O129" s="95"/>
      <c r="P129" s="95"/>
      <c r="Q129" s="122">
        <v>1</v>
      </c>
      <c r="R129" s="95"/>
      <c r="S129" s="95"/>
      <c r="T129" s="122"/>
      <c r="U129" s="95"/>
      <c r="V129" s="135"/>
      <c r="W129" s="122"/>
    </row>
    <row r="130" spans="1:23" ht="20.25" customHeight="1">
      <c r="A130" s="291"/>
      <c r="B130" s="291"/>
      <c r="C130" s="285"/>
      <c r="D130" s="287" t="s">
        <v>208</v>
      </c>
      <c r="E130" s="143" t="s">
        <v>207</v>
      </c>
      <c r="F130" s="49" t="s">
        <v>130</v>
      </c>
      <c r="G130" s="95"/>
      <c r="H130" s="95"/>
      <c r="I130" s="122"/>
      <c r="J130" s="95"/>
      <c r="K130" s="95"/>
      <c r="L130" s="95"/>
      <c r="M130" s="95"/>
      <c r="N130" s="95"/>
      <c r="O130" s="95"/>
      <c r="P130" s="95"/>
      <c r="Q130" s="122" t="str">
        <f>IF(Q129=100%,"đạt ","ko đạt ")</f>
        <v xml:space="preserve">đạt </v>
      </c>
      <c r="R130" s="95"/>
      <c r="S130" s="95"/>
      <c r="T130" s="122"/>
      <c r="U130" s="95"/>
      <c r="V130" s="135"/>
      <c r="W130" s="122"/>
    </row>
    <row r="131" spans="1:23" ht="20.25" customHeight="1">
      <c r="A131" s="291"/>
      <c r="B131" s="291"/>
      <c r="C131" s="286"/>
      <c r="D131" s="288"/>
      <c r="E131" s="144"/>
      <c r="F131" s="77" t="s">
        <v>124</v>
      </c>
      <c r="G131" s="95"/>
      <c r="H131" s="100"/>
      <c r="I131" s="122"/>
      <c r="J131" s="100"/>
      <c r="K131" s="95"/>
      <c r="L131" s="95"/>
      <c r="M131" s="95"/>
      <c r="N131" s="100"/>
      <c r="O131" s="95"/>
      <c r="P131" s="100"/>
      <c r="Q131" s="122">
        <v>0</v>
      </c>
      <c r="R131" s="100"/>
      <c r="S131" s="95"/>
      <c r="T131" s="122"/>
      <c r="U131" s="100"/>
      <c r="V131" s="135"/>
      <c r="W131" s="122"/>
    </row>
    <row r="132" spans="1:23" ht="20.25" customHeight="1">
      <c r="A132" s="291"/>
      <c r="B132" s="291"/>
      <c r="C132" s="284" t="s">
        <v>179</v>
      </c>
      <c r="D132" s="287" t="s">
        <v>204</v>
      </c>
      <c r="E132" s="143" t="s">
        <v>205</v>
      </c>
      <c r="F132" s="49" t="s">
        <v>130</v>
      </c>
      <c r="G132" s="95"/>
      <c r="H132" s="95"/>
      <c r="I132" s="122"/>
      <c r="J132" s="95"/>
      <c r="K132" s="95"/>
      <c r="L132" s="95"/>
      <c r="M132" s="95"/>
      <c r="N132" s="95"/>
      <c r="O132" s="95"/>
      <c r="P132" s="95"/>
      <c r="Q132" s="122" t="str">
        <f>IF(Q131&lt;2,"đạt ","ko đạt ")</f>
        <v xml:space="preserve">đạt </v>
      </c>
      <c r="R132" s="95"/>
      <c r="S132" s="95"/>
      <c r="T132" s="122"/>
      <c r="U132" s="95"/>
      <c r="V132" s="135"/>
      <c r="W132" s="122"/>
    </row>
    <row r="133" spans="1:23" ht="20.25" customHeight="1">
      <c r="A133" s="291"/>
      <c r="B133" s="291"/>
      <c r="C133" s="285"/>
      <c r="D133" s="288"/>
      <c r="E133" s="144"/>
      <c r="F133" s="49" t="s">
        <v>124</v>
      </c>
      <c r="G133" s="95"/>
      <c r="H133" s="95"/>
      <c r="I133" s="122"/>
      <c r="J133" s="95"/>
      <c r="K133" s="95"/>
      <c r="L133" s="95"/>
      <c r="M133" s="95"/>
      <c r="N133" s="95"/>
      <c r="O133" s="95"/>
      <c r="P133" s="95"/>
      <c r="Q133" s="122">
        <v>0</v>
      </c>
      <c r="R133" s="95"/>
      <c r="S133" s="95"/>
      <c r="T133" s="122"/>
      <c r="U133" s="95"/>
      <c r="V133" s="135"/>
      <c r="W133" s="122"/>
    </row>
    <row r="134" spans="1:23" ht="20.25" customHeight="1">
      <c r="A134" s="291"/>
      <c r="B134" s="291"/>
      <c r="C134" s="285"/>
      <c r="D134" s="287" t="s">
        <v>135</v>
      </c>
      <c r="E134" s="145" t="s">
        <v>136</v>
      </c>
      <c r="F134" s="49" t="s">
        <v>130</v>
      </c>
      <c r="G134" s="99"/>
      <c r="H134" s="99"/>
      <c r="I134" s="122"/>
      <c r="J134" s="99"/>
      <c r="K134" s="99"/>
      <c r="L134" s="99"/>
      <c r="M134" s="99"/>
      <c r="N134" s="99"/>
      <c r="O134" s="99"/>
      <c r="P134" s="99"/>
      <c r="Q134" s="122" t="str">
        <f>IF(Q133&lt;2,"đạt ","ko đạt ")</f>
        <v xml:space="preserve">đạt </v>
      </c>
      <c r="R134" s="99"/>
      <c r="S134" s="99"/>
      <c r="T134" s="122"/>
      <c r="U134" s="99"/>
      <c r="V134" s="136"/>
      <c r="W134" s="122"/>
    </row>
    <row r="135" spans="1:23" ht="20.25" customHeight="1">
      <c r="A135" s="292"/>
      <c r="B135" s="292"/>
      <c r="C135" s="286"/>
      <c r="D135" s="288"/>
      <c r="E135" s="144"/>
      <c r="F135" s="49" t="s">
        <v>124</v>
      </c>
      <c r="G135" s="100"/>
      <c r="H135" s="100"/>
      <c r="I135" s="122"/>
      <c r="J135" s="100"/>
      <c r="K135" s="100"/>
      <c r="L135" s="100"/>
      <c r="M135" s="100"/>
      <c r="N135" s="100"/>
      <c r="O135" s="100"/>
      <c r="P135" s="100"/>
      <c r="Q135" s="122">
        <v>0</v>
      </c>
      <c r="R135" s="100"/>
      <c r="S135" s="100"/>
      <c r="T135" s="122"/>
      <c r="U135" s="100"/>
      <c r="V135" s="137"/>
      <c r="W135" s="122"/>
    </row>
    <row r="136" spans="1:23" ht="20.25" customHeight="1">
      <c r="A136" s="290">
        <v>14</v>
      </c>
      <c r="B136" s="290" t="s">
        <v>251</v>
      </c>
      <c r="C136" s="284" t="s">
        <v>128</v>
      </c>
      <c r="D136" s="287" t="s">
        <v>131</v>
      </c>
      <c r="E136" s="146" t="s">
        <v>132</v>
      </c>
      <c r="F136" s="49" t="s">
        <v>130</v>
      </c>
      <c r="G136" s="96"/>
      <c r="H136" s="96"/>
      <c r="I136" s="122"/>
      <c r="J136" s="96"/>
      <c r="K136" s="96"/>
      <c r="L136" s="96"/>
      <c r="M136" s="96"/>
      <c r="N136" s="96"/>
      <c r="O136" s="96"/>
      <c r="P136" s="96"/>
      <c r="Q136" s="122" t="str">
        <f>IF(Q135&lt;3, "đạt", "không đạt")</f>
        <v>đạt</v>
      </c>
      <c r="R136" s="96"/>
      <c r="S136" s="96"/>
      <c r="T136" s="122"/>
      <c r="U136" s="96"/>
      <c r="V136" s="132"/>
      <c r="W136" s="122"/>
    </row>
    <row r="137" spans="1:23" ht="20.25" customHeight="1">
      <c r="A137" s="291"/>
      <c r="B137" s="291"/>
      <c r="C137" s="286"/>
      <c r="D137" s="288"/>
      <c r="E137" s="146"/>
      <c r="F137" s="49" t="s">
        <v>124</v>
      </c>
      <c r="G137" s="97"/>
      <c r="H137" s="97"/>
      <c r="I137" s="122"/>
      <c r="J137" s="97"/>
      <c r="K137" s="97"/>
      <c r="L137" s="97"/>
      <c r="M137" s="97"/>
      <c r="N137" s="97"/>
      <c r="O137" s="97"/>
      <c r="P137" s="97"/>
      <c r="Q137" s="122">
        <v>3</v>
      </c>
      <c r="R137" s="97"/>
      <c r="S137" s="97"/>
      <c r="T137" s="122"/>
      <c r="U137" s="97"/>
      <c r="V137" s="133"/>
      <c r="W137" s="122"/>
    </row>
    <row r="138" spans="1:23" ht="20.25" customHeight="1">
      <c r="A138" s="291"/>
      <c r="B138" s="291"/>
      <c r="C138" s="284" t="s">
        <v>129</v>
      </c>
      <c r="D138" s="287" t="s">
        <v>133</v>
      </c>
      <c r="E138" s="143" t="s">
        <v>134</v>
      </c>
      <c r="F138" s="49" t="s">
        <v>130</v>
      </c>
      <c r="G138" s="98"/>
      <c r="H138" s="98"/>
      <c r="I138" s="122"/>
      <c r="J138" s="98"/>
      <c r="K138" s="98"/>
      <c r="L138" s="98"/>
      <c r="M138" s="98"/>
      <c r="N138" s="98"/>
      <c r="O138" s="98"/>
      <c r="P138" s="98"/>
      <c r="Q138" s="122" t="str">
        <f>IF(Q137&gt;1.5,"đạt ","ko đạt ")</f>
        <v xml:space="preserve">đạt </v>
      </c>
      <c r="R138" s="98"/>
      <c r="S138" s="98"/>
      <c r="T138" s="122"/>
      <c r="U138" s="98"/>
      <c r="V138" s="134"/>
      <c r="W138" s="122"/>
    </row>
    <row r="139" spans="1:23" ht="20.25" customHeight="1">
      <c r="A139" s="291"/>
      <c r="B139" s="291"/>
      <c r="C139" s="285"/>
      <c r="D139" s="288"/>
      <c r="E139" s="144"/>
      <c r="F139" s="49" t="s">
        <v>124</v>
      </c>
      <c r="G139" s="95"/>
      <c r="H139" s="95"/>
      <c r="I139" s="122"/>
      <c r="J139" s="95"/>
      <c r="K139" s="95"/>
      <c r="L139" s="95"/>
      <c r="M139" s="95"/>
      <c r="N139" s="95"/>
      <c r="O139" s="95"/>
      <c r="P139" s="95"/>
      <c r="Q139" s="122">
        <v>1</v>
      </c>
      <c r="R139" s="95"/>
      <c r="S139" s="95"/>
      <c r="T139" s="122"/>
      <c r="U139" s="95"/>
      <c r="V139" s="135"/>
      <c r="W139" s="122"/>
    </row>
    <row r="140" spans="1:23" ht="20.25" customHeight="1">
      <c r="A140" s="291"/>
      <c r="B140" s="291"/>
      <c r="C140" s="285"/>
      <c r="D140" s="287" t="s">
        <v>208</v>
      </c>
      <c r="E140" s="143" t="s">
        <v>207</v>
      </c>
      <c r="F140" s="49" t="s">
        <v>130</v>
      </c>
      <c r="G140" s="95"/>
      <c r="H140" s="95"/>
      <c r="I140" s="122"/>
      <c r="J140" s="95"/>
      <c r="K140" s="95"/>
      <c r="L140" s="95"/>
      <c r="M140" s="95"/>
      <c r="N140" s="95"/>
      <c r="O140" s="95"/>
      <c r="P140" s="95"/>
      <c r="Q140" s="122" t="str">
        <f>IF(Q139=100%,"đạt ","ko đạt ")</f>
        <v xml:space="preserve">đạt </v>
      </c>
      <c r="R140" s="95"/>
      <c r="S140" s="95"/>
      <c r="T140" s="122"/>
      <c r="U140" s="95"/>
      <c r="V140" s="135"/>
      <c r="W140" s="122"/>
    </row>
    <row r="141" spans="1:23" ht="20.25" customHeight="1">
      <c r="A141" s="291"/>
      <c r="B141" s="291"/>
      <c r="C141" s="286"/>
      <c r="D141" s="288"/>
      <c r="E141" s="144"/>
      <c r="F141" s="77" t="s">
        <v>124</v>
      </c>
      <c r="G141" s="95"/>
      <c r="H141" s="100"/>
      <c r="I141" s="122"/>
      <c r="J141" s="100"/>
      <c r="K141" s="95"/>
      <c r="L141" s="95"/>
      <c r="M141" s="95"/>
      <c r="N141" s="100"/>
      <c r="O141" s="95"/>
      <c r="P141" s="100"/>
      <c r="Q141" s="122">
        <v>0</v>
      </c>
      <c r="R141" s="100"/>
      <c r="S141" s="95"/>
      <c r="T141" s="122"/>
      <c r="U141" s="100"/>
      <c r="V141" s="135"/>
      <c r="W141" s="122"/>
    </row>
    <row r="142" spans="1:23" ht="20.25" customHeight="1">
      <c r="A142" s="291"/>
      <c r="B142" s="291"/>
      <c r="C142" s="284" t="s">
        <v>179</v>
      </c>
      <c r="D142" s="287" t="s">
        <v>204</v>
      </c>
      <c r="E142" s="143" t="s">
        <v>205</v>
      </c>
      <c r="F142" s="49" t="s">
        <v>130</v>
      </c>
      <c r="G142" s="95"/>
      <c r="H142" s="95"/>
      <c r="I142" s="122"/>
      <c r="J142" s="95"/>
      <c r="K142" s="95"/>
      <c r="L142" s="95"/>
      <c r="M142" s="95"/>
      <c r="N142" s="95"/>
      <c r="O142" s="95"/>
      <c r="P142" s="95"/>
      <c r="Q142" s="122" t="str">
        <f>IF(Q141&lt;2,"đạt ","ko đạt ")</f>
        <v xml:space="preserve">đạt </v>
      </c>
      <c r="R142" s="95"/>
      <c r="S142" s="95"/>
      <c r="T142" s="122"/>
      <c r="U142" s="95"/>
      <c r="V142" s="135"/>
      <c r="W142" s="122"/>
    </row>
    <row r="143" spans="1:23" ht="20.25" customHeight="1">
      <c r="A143" s="291"/>
      <c r="B143" s="291"/>
      <c r="C143" s="285"/>
      <c r="D143" s="288"/>
      <c r="E143" s="144"/>
      <c r="F143" s="49" t="s">
        <v>124</v>
      </c>
      <c r="G143" s="95"/>
      <c r="H143" s="95"/>
      <c r="I143" s="122"/>
      <c r="J143" s="95"/>
      <c r="K143" s="95"/>
      <c r="L143" s="95"/>
      <c r="M143" s="95"/>
      <c r="N143" s="95"/>
      <c r="O143" s="95"/>
      <c r="P143" s="95"/>
      <c r="Q143" s="122">
        <v>0</v>
      </c>
      <c r="R143" s="95"/>
      <c r="S143" s="95"/>
      <c r="T143" s="122"/>
      <c r="U143" s="95"/>
      <c r="V143" s="135"/>
      <c r="W143" s="122"/>
    </row>
    <row r="144" spans="1:23" ht="20.25" customHeight="1">
      <c r="A144" s="291"/>
      <c r="B144" s="291"/>
      <c r="C144" s="285"/>
      <c r="D144" s="287" t="s">
        <v>135</v>
      </c>
      <c r="E144" s="145" t="s">
        <v>136</v>
      </c>
      <c r="F144" s="49" t="s">
        <v>130</v>
      </c>
      <c r="G144" s="99"/>
      <c r="H144" s="99"/>
      <c r="I144" s="122"/>
      <c r="J144" s="99"/>
      <c r="K144" s="99"/>
      <c r="L144" s="99"/>
      <c r="M144" s="99"/>
      <c r="N144" s="99"/>
      <c r="O144" s="99"/>
      <c r="P144" s="99"/>
      <c r="Q144" s="122" t="str">
        <f>IF(Q143&lt;2,"đạt ","ko đạt ")</f>
        <v xml:space="preserve">đạt </v>
      </c>
      <c r="R144" s="99"/>
      <c r="S144" s="99"/>
      <c r="T144" s="122"/>
      <c r="U144" s="99"/>
      <c r="V144" s="136"/>
      <c r="W144" s="122"/>
    </row>
    <row r="145" spans="1:23" ht="20.25" customHeight="1">
      <c r="A145" s="292"/>
      <c r="B145" s="292"/>
      <c r="C145" s="286"/>
      <c r="D145" s="288"/>
      <c r="E145" s="144"/>
      <c r="F145" s="49" t="s">
        <v>124</v>
      </c>
      <c r="G145" s="100"/>
      <c r="H145" s="100"/>
      <c r="I145" s="122"/>
      <c r="J145" s="100"/>
      <c r="K145" s="100"/>
      <c r="L145" s="100"/>
      <c r="M145" s="100"/>
      <c r="N145" s="100"/>
      <c r="O145" s="100"/>
      <c r="P145" s="100"/>
      <c r="Q145" s="122">
        <v>0</v>
      </c>
      <c r="R145" s="100"/>
      <c r="S145" s="100"/>
      <c r="T145" s="122"/>
      <c r="U145" s="100"/>
      <c r="V145" s="137"/>
      <c r="W145" s="122"/>
    </row>
    <row r="146" spans="1:23" ht="20.25" customHeight="1">
      <c r="A146" s="290">
        <v>15</v>
      </c>
      <c r="B146" s="290" t="s">
        <v>252</v>
      </c>
      <c r="C146" s="284" t="s">
        <v>128</v>
      </c>
      <c r="D146" s="287" t="s">
        <v>131</v>
      </c>
      <c r="E146" s="146" t="s">
        <v>132</v>
      </c>
      <c r="F146" s="49" t="s">
        <v>130</v>
      </c>
      <c r="G146" s="96"/>
      <c r="H146" s="96"/>
      <c r="I146" s="122"/>
      <c r="J146" s="96"/>
      <c r="K146" s="96"/>
      <c r="L146" s="96"/>
      <c r="M146" s="96"/>
      <c r="N146" s="96"/>
      <c r="O146" s="96"/>
      <c r="P146" s="96"/>
      <c r="Q146" s="122" t="str">
        <f>IF(Q145&lt;3, "đạt", "không đạt")</f>
        <v>đạt</v>
      </c>
      <c r="R146" s="96"/>
      <c r="S146" s="96"/>
      <c r="T146" s="122"/>
      <c r="U146" s="96"/>
      <c r="V146" s="132"/>
      <c r="W146" s="122"/>
    </row>
    <row r="147" spans="1:23" ht="20.25" customHeight="1">
      <c r="A147" s="291"/>
      <c r="B147" s="291"/>
      <c r="C147" s="286"/>
      <c r="D147" s="288"/>
      <c r="E147" s="146"/>
      <c r="F147" s="49" t="s">
        <v>124</v>
      </c>
      <c r="G147" s="97"/>
      <c r="H147" s="97"/>
      <c r="I147" s="122"/>
      <c r="J147" s="97"/>
      <c r="K147" s="97"/>
      <c r="L147" s="97"/>
      <c r="M147" s="97"/>
      <c r="N147" s="97"/>
      <c r="O147" s="97"/>
      <c r="P147" s="97"/>
      <c r="Q147" s="122">
        <v>2.95</v>
      </c>
      <c r="R147" s="97"/>
      <c r="S147" s="97"/>
      <c r="T147" s="122"/>
      <c r="U147" s="97"/>
      <c r="V147" s="133"/>
      <c r="W147" s="122"/>
    </row>
    <row r="148" spans="1:23" ht="20.25" customHeight="1">
      <c r="A148" s="291"/>
      <c r="B148" s="291"/>
      <c r="C148" s="284" t="s">
        <v>129</v>
      </c>
      <c r="D148" s="287" t="s">
        <v>133</v>
      </c>
      <c r="E148" s="143" t="s">
        <v>134</v>
      </c>
      <c r="F148" s="49" t="s">
        <v>130</v>
      </c>
      <c r="G148" s="98"/>
      <c r="H148" s="98"/>
      <c r="I148" s="122"/>
      <c r="J148" s="98"/>
      <c r="K148" s="98"/>
      <c r="L148" s="98"/>
      <c r="M148" s="98"/>
      <c r="N148" s="98"/>
      <c r="O148" s="98"/>
      <c r="P148" s="98"/>
      <c r="Q148" s="122" t="str">
        <f>IF(Q147&gt;1.5,"đạt ","ko đạt ")</f>
        <v xml:space="preserve">đạt </v>
      </c>
      <c r="R148" s="98"/>
      <c r="S148" s="98"/>
      <c r="T148" s="122"/>
      <c r="U148" s="98"/>
      <c r="V148" s="134"/>
      <c r="W148" s="122"/>
    </row>
    <row r="149" spans="1:23" ht="20.25" customHeight="1">
      <c r="A149" s="291"/>
      <c r="B149" s="291"/>
      <c r="C149" s="285"/>
      <c r="D149" s="288"/>
      <c r="E149" s="144"/>
      <c r="F149" s="49" t="s">
        <v>124</v>
      </c>
      <c r="G149" s="95"/>
      <c r="H149" s="95"/>
      <c r="I149" s="122"/>
      <c r="J149" s="95"/>
      <c r="K149" s="95"/>
      <c r="L149" s="95"/>
      <c r="M149" s="95"/>
      <c r="N149" s="95"/>
      <c r="O149" s="95"/>
      <c r="P149" s="95"/>
      <c r="Q149" s="122">
        <v>1</v>
      </c>
      <c r="R149" s="95"/>
      <c r="S149" s="95"/>
      <c r="T149" s="122"/>
      <c r="U149" s="95"/>
      <c r="V149" s="135"/>
      <c r="W149" s="122"/>
    </row>
    <row r="150" spans="1:23" ht="20.25" customHeight="1">
      <c r="A150" s="291"/>
      <c r="B150" s="291"/>
      <c r="C150" s="285"/>
      <c r="D150" s="287" t="s">
        <v>208</v>
      </c>
      <c r="E150" s="143" t="s">
        <v>207</v>
      </c>
      <c r="F150" s="49" t="s">
        <v>130</v>
      </c>
      <c r="G150" s="95"/>
      <c r="H150" s="95"/>
      <c r="I150" s="122"/>
      <c r="J150" s="95"/>
      <c r="K150" s="95"/>
      <c r="L150" s="95"/>
      <c r="M150" s="95"/>
      <c r="N150" s="95"/>
      <c r="O150" s="95"/>
      <c r="P150" s="95"/>
      <c r="Q150" s="122" t="str">
        <f>IF(Q149=100%,"đạt ","ko đạt ")</f>
        <v xml:space="preserve">đạt </v>
      </c>
      <c r="R150" s="95"/>
      <c r="S150" s="95"/>
      <c r="T150" s="122"/>
      <c r="U150" s="95"/>
      <c r="V150" s="135"/>
      <c r="W150" s="122"/>
    </row>
    <row r="151" spans="1:23" ht="20.25" customHeight="1">
      <c r="A151" s="291"/>
      <c r="B151" s="291"/>
      <c r="C151" s="286"/>
      <c r="D151" s="288"/>
      <c r="E151" s="144"/>
      <c r="F151" s="77" t="s">
        <v>124</v>
      </c>
      <c r="G151" s="95"/>
      <c r="H151" s="100"/>
      <c r="I151" s="122"/>
      <c r="J151" s="100"/>
      <c r="K151" s="95"/>
      <c r="L151" s="95"/>
      <c r="M151" s="95"/>
      <c r="N151" s="100"/>
      <c r="O151" s="95"/>
      <c r="P151" s="100"/>
      <c r="Q151" s="122">
        <v>0</v>
      </c>
      <c r="R151" s="100"/>
      <c r="S151" s="95"/>
      <c r="T151" s="122"/>
      <c r="U151" s="100"/>
      <c r="V151" s="135"/>
      <c r="W151" s="122"/>
    </row>
    <row r="152" spans="1:23" ht="20.25" customHeight="1">
      <c r="A152" s="291"/>
      <c r="B152" s="291"/>
      <c r="C152" s="284" t="s">
        <v>179</v>
      </c>
      <c r="D152" s="287" t="s">
        <v>204</v>
      </c>
      <c r="E152" s="143" t="s">
        <v>205</v>
      </c>
      <c r="F152" s="49" t="s">
        <v>130</v>
      </c>
      <c r="G152" s="95"/>
      <c r="H152" s="95"/>
      <c r="I152" s="122"/>
      <c r="J152" s="95"/>
      <c r="K152" s="95"/>
      <c r="L152" s="95"/>
      <c r="M152" s="95"/>
      <c r="N152" s="95"/>
      <c r="O152" s="95"/>
      <c r="P152" s="95"/>
      <c r="Q152" s="122" t="str">
        <f>IF(Q151&lt;2,"đạt ","ko đạt ")</f>
        <v xml:space="preserve">đạt </v>
      </c>
      <c r="R152" s="95"/>
      <c r="S152" s="95"/>
      <c r="T152" s="122"/>
      <c r="U152" s="95"/>
      <c r="V152" s="135"/>
      <c r="W152" s="122"/>
    </row>
    <row r="153" spans="1:23" ht="20.25" customHeight="1">
      <c r="A153" s="291"/>
      <c r="B153" s="291"/>
      <c r="C153" s="285"/>
      <c r="D153" s="288"/>
      <c r="E153" s="144"/>
      <c r="F153" s="49" t="s">
        <v>124</v>
      </c>
      <c r="G153" s="95"/>
      <c r="H153" s="95"/>
      <c r="I153" s="122"/>
      <c r="J153" s="95"/>
      <c r="K153" s="95"/>
      <c r="L153" s="95"/>
      <c r="M153" s="95"/>
      <c r="N153" s="95"/>
      <c r="O153" s="95"/>
      <c r="P153" s="95"/>
      <c r="Q153" s="122">
        <v>0</v>
      </c>
      <c r="R153" s="95"/>
      <c r="S153" s="95"/>
      <c r="T153" s="122"/>
      <c r="U153" s="95"/>
      <c r="V153" s="135"/>
      <c r="W153" s="122"/>
    </row>
    <row r="154" spans="1:23" ht="20.25" customHeight="1">
      <c r="A154" s="291"/>
      <c r="B154" s="291"/>
      <c r="C154" s="285"/>
      <c r="D154" s="287" t="s">
        <v>135</v>
      </c>
      <c r="E154" s="145" t="s">
        <v>136</v>
      </c>
      <c r="F154" s="49" t="s">
        <v>130</v>
      </c>
      <c r="G154" s="99"/>
      <c r="H154" s="99"/>
      <c r="I154" s="122"/>
      <c r="J154" s="99"/>
      <c r="K154" s="99"/>
      <c r="L154" s="99"/>
      <c r="M154" s="99"/>
      <c r="N154" s="99"/>
      <c r="O154" s="99"/>
      <c r="P154" s="99"/>
      <c r="Q154" s="122" t="str">
        <f>IF(Q153&lt;2,"đạt ","ko đạt ")</f>
        <v xml:space="preserve">đạt </v>
      </c>
      <c r="R154" s="99"/>
      <c r="S154" s="99"/>
      <c r="T154" s="122"/>
      <c r="U154" s="99"/>
      <c r="V154" s="136"/>
      <c r="W154" s="122"/>
    </row>
    <row r="155" spans="1:23" ht="20.25" customHeight="1">
      <c r="A155" s="292"/>
      <c r="B155" s="292"/>
      <c r="C155" s="286"/>
      <c r="D155" s="288"/>
      <c r="E155" s="144"/>
      <c r="F155" s="49" t="s">
        <v>124</v>
      </c>
      <c r="G155" s="100"/>
      <c r="H155" s="100"/>
      <c r="I155" s="122"/>
      <c r="J155" s="100"/>
      <c r="K155" s="100"/>
      <c r="L155" s="100"/>
      <c r="M155" s="100"/>
      <c r="N155" s="100"/>
      <c r="O155" s="100"/>
      <c r="P155" s="100"/>
      <c r="Q155" s="122">
        <v>0</v>
      </c>
      <c r="R155" s="100"/>
      <c r="S155" s="100"/>
      <c r="T155" s="122"/>
      <c r="U155" s="100"/>
      <c r="V155" s="137"/>
      <c r="W155" s="122"/>
    </row>
    <row r="156" spans="1:23" ht="20.25" customHeight="1">
      <c r="A156" s="290">
        <v>16</v>
      </c>
      <c r="B156" s="290" t="s">
        <v>241</v>
      </c>
      <c r="C156" s="284" t="s">
        <v>128</v>
      </c>
      <c r="D156" s="287" t="s">
        <v>131</v>
      </c>
      <c r="E156" s="146" t="s">
        <v>132</v>
      </c>
      <c r="F156" s="49" t="s">
        <v>130</v>
      </c>
      <c r="G156" s="96"/>
      <c r="H156" s="96"/>
      <c r="I156" s="122"/>
      <c r="J156" s="96"/>
      <c r="K156" s="96"/>
      <c r="L156" s="96"/>
      <c r="M156" s="96"/>
      <c r="N156" s="96"/>
      <c r="O156" s="96"/>
      <c r="P156" s="96"/>
      <c r="Q156" s="122" t="str">
        <f>IF(Q155&lt;3, "đạt", "không đạt")</f>
        <v>đạt</v>
      </c>
      <c r="R156" s="96"/>
      <c r="S156" s="96"/>
      <c r="T156" s="122"/>
      <c r="U156" s="96"/>
      <c r="V156" s="132"/>
      <c r="W156" s="122"/>
    </row>
    <row r="157" spans="1:23" ht="20.25" customHeight="1">
      <c r="A157" s="291"/>
      <c r="B157" s="291"/>
      <c r="C157" s="286"/>
      <c r="D157" s="288"/>
      <c r="E157" s="146"/>
      <c r="F157" s="49" t="s">
        <v>124</v>
      </c>
      <c r="G157" s="97"/>
      <c r="H157" s="97"/>
      <c r="I157" s="122"/>
      <c r="J157" s="97"/>
      <c r="K157" s="97"/>
      <c r="L157" s="97"/>
      <c r="M157" s="97"/>
      <c r="N157" s="97"/>
      <c r="O157" s="97"/>
      <c r="P157" s="97"/>
      <c r="Q157" s="122"/>
      <c r="R157" s="97">
        <v>2.95</v>
      </c>
      <c r="S157" s="97"/>
      <c r="T157" s="122"/>
      <c r="U157" s="97"/>
      <c r="V157" s="133"/>
      <c r="W157" s="122"/>
    </row>
    <row r="158" spans="1:23" ht="20.25" customHeight="1">
      <c r="A158" s="291"/>
      <c r="B158" s="291"/>
      <c r="C158" s="284" t="s">
        <v>129</v>
      </c>
      <c r="D158" s="287" t="s">
        <v>133</v>
      </c>
      <c r="E158" s="143" t="s">
        <v>134</v>
      </c>
      <c r="F158" s="49" t="s">
        <v>130</v>
      </c>
      <c r="G158" s="98"/>
      <c r="H158" s="98"/>
      <c r="I158" s="122"/>
      <c r="J158" s="98"/>
      <c r="K158" s="98"/>
      <c r="L158" s="98"/>
      <c r="M158" s="98"/>
      <c r="N158" s="98"/>
      <c r="O158" s="98"/>
      <c r="P158" s="98"/>
      <c r="Q158" s="122"/>
      <c r="R158" s="98" t="str">
        <f>IF(R157&gt;1.5,"đạt ","ko đạt ")</f>
        <v xml:space="preserve">đạt </v>
      </c>
      <c r="S158" s="98"/>
      <c r="T158" s="122"/>
      <c r="U158" s="98"/>
      <c r="V158" s="134"/>
      <c r="W158" s="122"/>
    </row>
    <row r="159" spans="1:23" ht="20.25" customHeight="1">
      <c r="A159" s="291"/>
      <c r="B159" s="291"/>
      <c r="C159" s="285"/>
      <c r="D159" s="288"/>
      <c r="E159" s="144"/>
      <c r="F159" s="49" t="s">
        <v>124</v>
      </c>
      <c r="G159" s="95"/>
      <c r="H159" s="95"/>
      <c r="I159" s="122"/>
      <c r="J159" s="95"/>
      <c r="K159" s="95"/>
      <c r="L159" s="95"/>
      <c r="M159" s="95"/>
      <c r="N159" s="95"/>
      <c r="O159" s="95"/>
      <c r="P159" s="95"/>
      <c r="Q159" s="122"/>
      <c r="R159" s="95">
        <v>1</v>
      </c>
      <c r="S159" s="95"/>
      <c r="T159" s="122"/>
      <c r="U159" s="95"/>
      <c r="V159" s="135"/>
      <c r="W159" s="122"/>
    </row>
    <row r="160" spans="1:23" ht="20.25" customHeight="1">
      <c r="A160" s="291"/>
      <c r="B160" s="291"/>
      <c r="C160" s="285"/>
      <c r="D160" s="287" t="s">
        <v>208</v>
      </c>
      <c r="E160" s="143" t="s">
        <v>207</v>
      </c>
      <c r="F160" s="49" t="s">
        <v>130</v>
      </c>
      <c r="G160" s="95"/>
      <c r="H160" s="95"/>
      <c r="I160" s="122"/>
      <c r="J160" s="95"/>
      <c r="K160" s="95"/>
      <c r="L160" s="95"/>
      <c r="M160" s="95"/>
      <c r="N160" s="95"/>
      <c r="O160" s="95"/>
      <c r="P160" s="95"/>
      <c r="Q160" s="122"/>
      <c r="R160" s="95" t="str">
        <f>IF(R159=100%,"đạt ","ko đạt ")</f>
        <v xml:space="preserve">đạt </v>
      </c>
      <c r="S160" s="95"/>
      <c r="T160" s="122"/>
      <c r="U160" s="95"/>
      <c r="V160" s="135"/>
      <c r="W160" s="122"/>
    </row>
    <row r="161" spans="1:23" ht="20.25" customHeight="1">
      <c r="A161" s="291"/>
      <c r="B161" s="291"/>
      <c r="C161" s="286"/>
      <c r="D161" s="288"/>
      <c r="E161" s="144"/>
      <c r="F161" s="77" t="s">
        <v>124</v>
      </c>
      <c r="G161" s="95"/>
      <c r="H161" s="100"/>
      <c r="I161" s="122"/>
      <c r="J161" s="100"/>
      <c r="K161" s="95"/>
      <c r="L161" s="95"/>
      <c r="M161" s="95"/>
      <c r="N161" s="100"/>
      <c r="O161" s="95"/>
      <c r="P161" s="100"/>
      <c r="Q161" s="122"/>
      <c r="R161" s="100">
        <v>0</v>
      </c>
      <c r="S161" s="95"/>
      <c r="T161" s="122"/>
      <c r="U161" s="100"/>
      <c r="V161" s="135"/>
      <c r="W161" s="122"/>
    </row>
    <row r="162" spans="1:23" ht="20.25" customHeight="1">
      <c r="A162" s="291"/>
      <c r="B162" s="291"/>
      <c r="C162" s="284" t="s">
        <v>179</v>
      </c>
      <c r="D162" s="287" t="s">
        <v>204</v>
      </c>
      <c r="E162" s="143" t="s">
        <v>205</v>
      </c>
      <c r="F162" s="49" t="s">
        <v>130</v>
      </c>
      <c r="G162" s="95"/>
      <c r="H162" s="95"/>
      <c r="I162" s="122"/>
      <c r="J162" s="95"/>
      <c r="K162" s="95"/>
      <c r="L162" s="95"/>
      <c r="M162" s="95"/>
      <c r="N162" s="95"/>
      <c r="O162" s="95"/>
      <c r="P162" s="95"/>
      <c r="Q162" s="122"/>
      <c r="R162" s="95" t="str">
        <f>IF(R161&lt;2,"đạt ","ko đạt ")</f>
        <v xml:space="preserve">đạt </v>
      </c>
      <c r="S162" s="95"/>
      <c r="T162" s="122"/>
      <c r="U162" s="95"/>
      <c r="V162" s="135"/>
      <c r="W162" s="122"/>
    </row>
    <row r="163" spans="1:23" ht="20.25" customHeight="1">
      <c r="A163" s="291"/>
      <c r="B163" s="291"/>
      <c r="C163" s="285"/>
      <c r="D163" s="288"/>
      <c r="E163" s="144"/>
      <c r="F163" s="49" t="s">
        <v>124</v>
      </c>
      <c r="G163" s="95"/>
      <c r="H163" s="95"/>
      <c r="I163" s="122"/>
      <c r="J163" s="95"/>
      <c r="K163" s="95"/>
      <c r="L163" s="95"/>
      <c r="M163" s="95"/>
      <c r="N163" s="95"/>
      <c r="O163" s="95"/>
      <c r="P163" s="95"/>
      <c r="Q163" s="122"/>
      <c r="R163" s="95">
        <v>0</v>
      </c>
      <c r="S163" s="95"/>
      <c r="T163" s="122"/>
      <c r="U163" s="95"/>
      <c r="V163" s="135"/>
      <c r="W163" s="122"/>
    </row>
    <row r="164" spans="1:23" ht="20.25" customHeight="1">
      <c r="A164" s="291"/>
      <c r="B164" s="291"/>
      <c r="C164" s="285"/>
      <c r="D164" s="287" t="s">
        <v>135</v>
      </c>
      <c r="E164" s="145" t="s">
        <v>136</v>
      </c>
      <c r="F164" s="49" t="s">
        <v>130</v>
      </c>
      <c r="G164" s="99"/>
      <c r="H164" s="99"/>
      <c r="I164" s="122"/>
      <c r="J164" s="99"/>
      <c r="K164" s="99"/>
      <c r="L164" s="99"/>
      <c r="M164" s="99"/>
      <c r="N164" s="99"/>
      <c r="O164" s="99"/>
      <c r="P164" s="99"/>
      <c r="Q164" s="122"/>
      <c r="R164" s="99" t="str">
        <f>IF(R163&lt;2,"đạt ","ko đạt ")</f>
        <v xml:space="preserve">đạt </v>
      </c>
      <c r="S164" s="99"/>
      <c r="T164" s="122"/>
      <c r="U164" s="99"/>
      <c r="V164" s="136"/>
      <c r="W164" s="122"/>
    </row>
    <row r="165" spans="1:23" ht="20.25" customHeight="1">
      <c r="A165" s="292"/>
      <c r="B165" s="292"/>
      <c r="C165" s="286"/>
      <c r="D165" s="288"/>
      <c r="E165" s="144"/>
      <c r="F165" s="49" t="s">
        <v>124</v>
      </c>
      <c r="G165" s="100"/>
      <c r="H165" s="100"/>
      <c r="I165" s="122"/>
      <c r="J165" s="100"/>
      <c r="K165" s="100"/>
      <c r="L165" s="100"/>
      <c r="M165" s="100"/>
      <c r="N165" s="100"/>
      <c r="O165" s="100"/>
      <c r="P165" s="100"/>
      <c r="Q165" s="122"/>
      <c r="R165" s="100">
        <v>0</v>
      </c>
      <c r="S165" s="100"/>
      <c r="T165" s="122"/>
      <c r="U165" s="100"/>
      <c r="V165" s="137"/>
      <c r="W165" s="122"/>
    </row>
    <row r="166" spans="1:23" ht="20.25" customHeight="1">
      <c r="A166" s="290">
        <v>17</v>
      </c>
      <c r="B166" s="290" t="s">
        <v>253</v>
      </c>
      <c r="C166" s="284" t="s">
        <v>128</v>
      </c>
      <c r="D166" s="287" t="s">
        <v>131</v>
      </c>
      <c r="E166" s="146" t="s">
        <v>132</v>
      </c>
      <c r="F166" s="49" t="s">
        <v>130</v>
      </c>
      <c r="G166" s="96"/>
      <c r="H166" s="96"/>
      <c r="I166" s="122"/>
      <c r="J166" s="96"/>
      <c r="K166" s="96"/>
      <c r="L166" s="96"/>
      <c r="M166" s="96"/>
      <c r="N166" s="96"/>
      <c r="O166" s="96"/>
      <c r="P166" s="96"/>
      <c r="Q166" s="122"/>
      <c r="R166" s="96" t="str">
        <f>IF(R165&lt;3, "đạt", "không đạt")</f>
        <v>đạt</v>
      </c>
      <c r="S166" s="96"/>
      <c r="T166" s="122"/>
      <c r="U166" s="96"/>
      <c r="V166" s="132"/>
      <c r="W166" s="122"/>
    </row>
    <row r="167" spans="1:23" ht="20.25" customHeight="1">
      <c r="A167" s="291"/>
      <c r="B167" s="291"/>
      <c r="C167" s="286"/>
      <c r="D167" s="288"/>
      <c r="E167" s="146"/>
      <c r="F167" s="49" t="s">
        <v>124</v>
      </c>
      <c r="G167" s="97"/>
      <c r="H167" s="97"/>
      <c r="I167" s="122"/>
      <c r="J167" s="97"/>
      <c r="K167" s="97"/>
      <c r="L167" s="97"/>
      <c r="M167" s="97"/>
      <c r="N167" s="97"/>
      <c r="O167" s="97"/>
      <c r="P167" s="97"/>
      <c r="Q167" s="122"/>
      <c r="R167" s="97">
        <v>2.85</v>
      </c>
      <c r="S167" s="97"/>
      <c r="T167" s="122"/>
      <c r="U167" s="97"/>
      <c r="V167" s="133"/>
      <c r="W167" s="122"/>
    </row>
    <row r="168" spans="1:23" ht="20.25" customHeight="1">
      <c r="A168" s="291"/>
      <c r="B168" s="291"/>
      <c r="C168" s="284" t="s">
        <v>129</v>
      </c>
      <c r="D168" s="287" t="s">
        <v>133</v>
      </c>
      <c r="E168" s="143" t="s">
        <v>134</v>
      </c>
      <c r="F168" s="49" t="s">
        <v>130</v>
      </c>
      <c r="G168" s="98"/>
      <c r="H168" s="98"/>
      <c r="I168" s="122"/>
      <c r="J168" s="98"/>
      <c r="K168" s="98"/>
      <c r="L168" s="98"/>
      <c r="M168" s="98"/>
      <c r="N168" s="98"/>
      <c r="O168" s="98"/>
      <c r="P168" s="98"/>
      <c r="Q168" s="122"/>
      <c r="R168" s="98" t="str">
        <f>IF(R167&gt;1.5,"đạt ","ko đạt ")</f>
        <v xml:space="preserve">đạt </v>
      </c>
      <c r="S168" s="98"/>
      <c r="T168" s="122"/>
      <c r="U168" s="98"/>
      <c r="V168" s="134"/>
      <c r="W168" s="122"/>
    </row>
    <row r="169" spans="1:23" ht="20.25" customHeight="1">
      <c r="A169" s="291"/>
      <c r="B169" s="291"/>
      <c r="C169" s="285"/>
      <c r="D169" s="288"/>
      <c r="E169" s="144"/>
      <c r="F169" s="49" t="s">
        <v>124</v>
      </c>
      <c r="G169" s="95"/>
      <c r="H169" s="95"/>
      <c r="I169" s="122"/>
      <c r="J169" s="95"/>
      <c r="K169" s="95"/>
      <c r="L169" s="95"/>
      <c r="M169" s="95"/>
      <c r="N169" s="95"/>
      <c r="O169" s="95"/>
      <c r="P169" s="95"/>
      <c r="Q169" s="122"/>
      <c r="R169" s="95">
        <v>1</v>
      </c>
      <c r="S169" s="95"/>
      <c r="T169" s="122"/>
      <c r="U169" s="95"/>
      <c r="V169" s="135"/>
      <c r="W169" s="122"/>
    </row>
    <row r="170" spans="1:23" ht="20.25" customHeight="1">
      <c r="A170" s="291"/>
      <c r="B170" s="291"/>
      <c r="C170" s="285"/>
      <c r="D170" s="287" t="s">
        <v>208</v>
      </c>
      <c r="E170" s="143" t="s">
        <v>207</v>
      </c>
      <c r="F170" s="49" t="s">
        <v>130</v>
      </c>
      <c r="G170" s="95"/>
      <c r="H170" s="95"/>
      <c r="I170" s="122"/>
      <c r="J170" s="95"/>
      <c r="K170" s="95"/>
      <c r="L170" s="95"/>
      <c r="M170" s="95"/>
      <c r="N170" s="95"/>
      <c r="O170" s="95"/>
      <c r="P170" s="95"/>
      <c r="Q170" s="122"/>
      <c r="R170" s="95" t="str">
        <f>IF(R169=100%,"đạt ","ko đạt ")</f>
        <v xml:space="preserve">đạt </v>
      </c>
      <c r="S170" s="95"/>
      <c r="T170" s="122"/>
      <c r="U170" s="95"/>
      <c r="V170" s="135"/>
      <c r="W170" s="122"/>
    </row>
    <row r="171" spans="1:23" ht="20.25" customHeight="1">
      <c r="A171" s="291"/>
      <c r="B171" s="291"/>
      <c r="C171" s="286"/>
      <c r="D171" s="288"/>
      <c r="E171" s="144"/>
      <c r="F171" s="77" t="s">
        <v>124</v>
      </c>
      <c r="G171" s="95"/>
      <c r="H171" s="100"/>
      <c r="I171" s="122"/>
      <c r="J171" s="100"/>
      <c r="K171" s="95"/>
      <c r="L171" s="95"/>
      <c r="M171" s="95"/>
      <c r="N171" s="100"/>
      <c r="O171" s="95"/>
      <c r="P171" s="100"/>
      <c r="Q171" s="122"/>
      <c r="R171" s="100">
        <v>0</v>
      </c>
      <c r="S171" s="95"/>
      <c r="T171" s="122"/>
      <c r="U171" s="100"/>
      <c r="V171" s="135"/>
      <c r="W171" s="122"/>
    </row>
    <row r="172" spans="1:23" ht="20.25" customHeight="1">
      <c r="A172" s="291"/>
      <c r="B172" s="291"/>
      <c r="C172" s="284" t="s">
        <v>179</v>
      </c>
      <c r="D172" s="287" t="s">
        <v>204</v>
      </c>
      <c r="E172" s="143" t="s">
        <v>205</v>
      </c>
      <c r="F172" s="49" t="s">
        <v>130</v>
      </c>
      <c r="G172" s="95"/>
      <c r="H172" s="95"/>
      <c r="I172" s="122"/>
      <c r="J172" s="95"/>
      <c r="K172" s="95"/>
      <c r="L172" s="95"/>
      <c r="M172" s="95"/>
      <c r="N172" s="95"/>
      <c r="O172" s="95"/>
      <c r="P172" s="95"/>
      <c r="Q172" s="122"/>
      <c r="R172" s="95" t="str">
        <f>IF(R171&lt;2,"đạt ","ko đạt ")</f>
        <v xml:space="preserve">đạt </v>
      </c>
      <c r="S172" s="95"/>
      <c r="T172" s="122"/>
      <c r="U172" s="95"/>
      <c r="V172" s="135"/>
      <c r="W172" s="122"/>
    </row>
    <row r="173" spans="1:23" ht="20.25" customHeight="1">
      <c r="A173" s="291"/>
      <c r="B173" s="291"/>
      <c r="C173" s="285"/>
      <c r="D173" s="288"/>
      <c r="E173" s="144"/>
      <c r="F173" s="49" t="s">
        <v>124</v>
      </c>
      <c r="G173" s="95"/>
      <c r="H173" s="95"/>
      <c r="I173" s="122"/>
      <c r="J173" s="95"/>
      <c r="K173" s="95"/>
      <c r="L173" s="95"/>
      <c r="M173" s="95"/>
      <c r="N173" s="95"/>
      <c r="O173" s="95"/>
      <c r="P173" s="95"/>
      <c r="Q173" s="122"/>
      <c r="R173" s="95">
        <v>0</v>
      </c>
      <c r="S173" s="95"/>
      <c r="T173" s="122"/>
      <c r="U173" s="95"/>
      <c r="V173" s="135"/>
      <c r="W173" s="122"/>
    </row>
    <row r="174" spans="1:23" ht="20.25" customHeight="1">
      <c r="A174" s="291"/>
      <c r="B174" s="291"/>
      <c r="C174" s="285"/>
      <c r="D174" s="287" t="s">
        <v>135</v>
      </c>
      <c r="E174" s="145" t="s">
        <v>136</v>
      </c>
      <c r="F174" s="49" t="s">
        <v>130</v>
      </c>
      <c r="G174" s="99"/>
      <c r="H174" s="99"/>
      <c r="I174" s="122"/>
      <c r="J174" s="99"/>
      <c r="K174" s="99"/>
      <c r="L174" s="99"/>
      <c r="M174" s="99"/>
      <c r="N174" s="99"/>
      <c r="O174" s="99"/>
      <c r="P174" s="99"/>
      <c r="Q174" s="122"/>
      <c r="R174" s="99" t="str">
        <f>IF(R173&lt;2,"đạt ","ko đạt ")</f>
        <v xml:space="preserve">đạt </v>
      </c>
      <c r="S174" s="99"/>
      <c r="T174" s="122"/>
      <c r="U174" s="99"/>
      <c r="V174" s="136"/>
      <c r="W174" s="122"/>
    </row>
    <row r="175" spans="1:23" ht="20.25" customHeight="1">
      <c r="A175" s="292"/>
      <c r="B175" s="292"/>
      <c r="C175" s="286"/>
      <c r="D175" s="288"/>
      <c r="E175" s="144"/>
      <c r="F175" s="49" t="s">
        <v>124</v>
      </c>
      <c r="G175" s="100"/>
      <c r="H175" s="100"/>
      <c r="I175" s="122"/>
      <c r="J175" s="100"/>
      <c r="K175" s="100"/>
      <c r="L175" s="100"/>
      <c r="M175" s="100"/>
      <c r="N175" s="100"/>
      <c r="O175" s="100"/>
      <c r="P175" s="100"/>
      <c r="Q175" s="122"/>
      <c r="R175" s="100">
        <v>0</v>
      </c>
      <c r="S175" s="100"/>
      <c r="T175" s="122"/>
      <c r="U175" s="100"/>
      <c r="V175" s="137"/>
      <c r="W175" s="122"/>
    </row>
    <row r="176" spans="1:23" ht="20.25" customHeight="1">
      <c r="A176" s="290">
        <v>18</v>
      </c>
      <c r="B176" s="290" t="s">
        <v>241</v>
      </c>
      <c r="C176" s="284" t="s">
        <v>128</v>
      </c>
      <c r="D176" s="287" t="s">
        <v>131</v>
      </c>
      <c r="E176" s="146" t="s">
        <v>132</v>
      </c>
      <c r="F176" s="49" t="s">
        <v>130</v>
      </c>
      <c r="G176" s="96"/>
      <c r="H176" s="96"/>
      <c r="I176" s="122"/>
      <c r="J176" s="96"/>
      <c r="K176" s="96"/>
      <c r="L176" s="96"/>
      <c r="M176" s="96"/>
      <c r="N176" s="96"/>
      <c r="O176" s="96"/>
      <c r="P176" s="96"/>
      <c r="Q176" s="122"/>
      <c r="R176" s="96" t="str">
        <f>IF(R175&lt;3, "đạt", "không đạt")</f>
        <v>đạt</v>
      </c>
      <c r="S176" s="96"/>
      <c r="T176" s="122"/>
      <c r="U176" s="96"/>
      <c r="V176" s="132"/>
      <c r="W176" s="122"/>
    </row>
    <row r="177" spans="1:23" ht="20.25" customHeight="1">
      <c r="A177" s="291"/>
      <c r="B177" s="291"/>
      <c r="C177" s="286"/>
      <c r="D177" s="288"/>
      <c r="E177" s="146"/>
      <c r="F177" s="49" t="s">
        <v>124</v>
      </c>
      <c r="G177" s="97"/>
      <c r="H177" s="97"/>
      <c r="I177" s="122"/>
      <c r="J177" s="97"/>
      <c r="K177" s="97"/>
      <c r="L177" s="97"/>
      <c r="M177" s="97"/>
      <c r="N177" s="97"/>
      <c r="O177" s="97"/>
      <c r="P177" s="97"/>
      <c r="Q177" s="122"/>
      <c r="R177" s="97"/>
      <c r="S177" s="97">
        <v>3</v>
      </c>
      <c r="T177" s="122"/>
      <c r="U177" s="97"/>
      <c r="V177" s="133"/>
      <c r="W177" s="122"/>
    </row>
    <row r="178" spans="1:23" ht="20.25" customHeight="1">
      <c r="A178" s="291"/>
      <c r="B178" s="291"/>
      <c r="C178" s="284" t="s">
        <v>129</v>
      </c>
      <c r="D178" s="287" t="s">
        <v>133</v>
      </c>
      <c r="E178" s="143" t="s">
        <v>134</v>
      </c>
      <c r="F178" s="49" t="s">
        <v>130</v>
      </c>
      <c r="G178" s="98"/>
      <c r="H178" s="98"/>
      <c r="I178" s="122"/>
      <c r="J178" s="98"/>
      <c r="K178" s="98"/>
      <c r="L178" s="98"/>
      <c r="M178" s="98"/>
      <c r="N178" s="98"/>
      <c r="O178" s="98"/>
      <c r="P178" s="98"/>
      <c r="Q178" s="122"/>
      <c r="R178" s="98"/>
      <c r="S178" s="98" t="str">
        <f>IF(S177&gt;1.5,"đạt ","ko đạt ")</f>
        <v xml:space="preserve">đạt </v>
      </c>
      <c r="T178" s="122"/>
      <c r="U178" s="98"/>
      <c r="V178" s="134"/>
      <c r="W178" s="122"/>
    </row>
    <row r="179" spans="1:23" ht="20.25" customHeight="1">
      <c r="A179" s="291"/>
      <c r="B179" s="291"/>
      <c r="C179" s="285"/>
      <c r="D179" s="288"/>
      <c r="E179" s="144"/>
      <c r="F179" s="49" t="s">
        <v>124</v>
      </c>
      <c r="G179" s="95"/>
      <c r="H179" s="95"/>
      <c r="I179" s="122"/>
      <c r="J179" s="95"/>
      <c r="K179" s="95"/>
      <c r="L179" s="95"/>
      <c r="M179" s="95"/>
      <c r="N179" s="95"/>
      <c r="O179" s="95"/>
      <c r="P179" s="95"/>
      <c r="Q179" s="122"/>
      <c r="R179" s="95"/>
      <c r="S179" s="95">
        <v>1</v>
      </c>
      <c r="T179" s="122"/>
      <c r="U179" s="95"/>
      <c r="V179" s="135"/>
      <c r="W179" s="122"/>
    </row>
    <row r="180" spans="1:23" ht="20.25" customHeight="1">
      <c r="A180" s="291"/>
      <c r="B180" s="291"/>
      <c r="C180" s="285"/>
      <c r="D180" s="287" t="s">
        <v>208</v>
      </c>
      <c r="E180" s="143" t="s">
        <v>207</v>
      </c>
      <c r="F180" s="49" t="s">
        <v>130</v>
      </c>
      <c r="G180" s="95"/>
      <c r="H180" s="95"/>
      <c r="I180" s="122"/>
      <c r="J180" s="95"/>
      <c r="K180" s="95"/>
      <c r="L180" s="95"/>
      <c r="M180" s="95"/>
      <c r="N180" s="95"/>
      <c r="O180" s="95"/>
      <c r="P180" s="95"/>
      <c r="Q180" s="122"/>
      <c r="R180" s="95"/>
      <c r="S180" s="95" t="str">
        <f>IF(S179=100%,"đạt ","ko đạt ")</f>
        <v xml:space="preserve">đạt </v>
      </c>
      <c r="T180" s="122"/>
      <c r="U180" s="95"/>
      <c r="V180" s="135"/>
      <c r="W180" s="122"/>
    </row>
    <row r="181" spans="1:23" ht="20.25" customHeight="1">
      <c r="A181" s="291"/>
      <c r="B181" s="291"/>
      <c r="C181" s="286"/>
      <c r="D181" s="288"/>
      <c r="E181" s="144"/>
      <c r="F181" s="77" t="s">
        <v>124</v>
      </c>
      <c r="G181" s="95"/>
      <c r="H181" s="100"/>
      <c r="I181" s="122"/>
      <c r="J181" s="100"/>
      <c r="K181" s="95"/>
      <c r="L181" s="95"/>
      <c r="M181" s="95"/>
      <c r="N181" s="100"/>
      <c r="O181" s="95"/>
      <c r="P181" s="100"/>
      <c r="Q181" s="122"/>
      <c r="R181" s="100"/>
      <c r="S181" s="95">
        <v>0</v>
      </c>
      <c r="T181" s="122"/>
      <c r="U181" s="100"/>
      <c r="V181" s="135"/>
      <c r="W181" s="122"/>
    </row>
    <row r="182" spans="1:23" ht="20.25" customHeight="1">
      <c r="A182" s="291"/>
      <c r="B182" s="291"/>
      <c r="C182" s="284" t="s">
        <v>179</v>
      </c>
      <c r="D182" s="287" t="s">
        <v>204</v>
      </c>
      <c r="E182" s="143" t="s">
        <v>205</v>
      </c>
      <c r="F182" s="49" t="s">
        <v>130</v>
      </c>
      <c r="G182" s="95"/>
      <c r="H182" s="95"/>
      <c r="I182" s="122"/>
      <c r="J182" s="95"/>
      <c r="K182" s="95"/>
      <c r="L182" s="95"/>
      <c r="M182" s="95"/>
      <c r="N182" s="95"/>
      <c r="O182" s="95"/>
      <c r="P182" s="95"/>
      <c r="Q182" s="122"/>
      <c r="R182" s="95"/>
      <c r="S182" s="95" t="str">
        <f>IF(S181&lt;2,"đạt ","ko đạt ")</f>
        <v xml:space="preserve">đạt </v>
      </c>
      <c r="T182" s="122"/>
      <c r="U182" s="95"/>
      <c r="V182" s="135"/>
      <c r="W182" s="122"/>
    </row>
    <row r="183" spans="1:23" ht="20.25" customHeight="1">
      <c r="A183" s="291"/>
      <c r="B183" s="291"/>
      <c r="C183" s="285"/>
      <c r="D183" s="288"/>
      <c r="E183" s="144"/>
      <c r="F183" s="49" t="s">
        <v>124</v>
      </c>
      <c r="G183" s="95"/>
      <c r="H183" s="95"/>
      <c r="I183" s="122"/>
      <c r="J183" s="95"/>
      <c r="K183" s="95"/>
      <c r="L183" s="95"/>
      <c r="M183" s="95"/>
      <c r="N183" s="95"/>
      <c r="O183" s="95"/>
      <c r="P183" s="95"/>
      <c r="Q183" s="122"/>
      <c r="R183" s="95"/>
      <c r="S183" s="95">
        <v>0</v>
      </c>
      <c r="T183" s="122"/>
      <c r="U183" s="95"/>
      <c r="V183" s="135"/>
      <c r="W183" s="122"/>
    </row>
    <row r="184" spans="1:23" ht="20.25" customHeight="1">
      <c r="A184" s="291"/>
      <c r="B184" s="291"/>
      <c r="C184" s="285"/>
      <c r="D184" s="287" t="s">
        <v>135</v>
      </c>
      <c r="E184" s="145" t="s">
        <v>136</v>
      </c>
      <c r="F184" s="49" t="s">
        <v>130</v>
      </c>
      <c r="G184" s="99"/>
      <c r="H184" s="99"/>
      <c r="I184" s="122"/>
      <c r="J184" s="99"/>
      <c r="K184" s="99"/>
      <c r="L184" s="99"/>
      <c r="M184" s="99"/>
      <c r="N184" s="99"/>
      <c r="O184" s="99"/>
      <c r="P184" s="99"/>
      <c r="Q184" s="122"/>
      <c r="R184" s="99"/>
      <c r="S184" s="99" t="str">
        <f>IF(S183&lt;2,"đạt ","ko đạt ")</f>
        <v xml:space="preserve">đạt </v>
      </c>
      <c r="T184" s="122"/>
      <c r="U184" s="99"/>
      <c r="V184" s="136"/>
      <c r="W184" s="122"/>
    </row>
    <row r="185" spans="1:23" ht="20.25" customHeight="1">
      <c r="A185" s="292"/>
      <c r="B185" s="292"/>
      <c r="C185" s="286"/>
      <c r="D185" s="288"/>
      <c r="E185" s="144"/>
      <c r="F185" s="49" t="s">
        <v>124</v>
      </c>
      <c r="G185" s="100"/>
      <c r="H185" s="100"/>
      <c r="I185" s="122"/>
      <c r="J185" s="100"/>
      <c r="K185" s="100"/>
      <c r="L185" s="100"/>
      <c r="M185" s="100"/>
      <c r="N185" s="100"/>
      <c r="O185" s="100"/>
      <c r="P185" s="100"/>
      <c r="Q185" s="122"/>
      <c r="R185" s="100"/>
      <c r="S185" s="100"/>
      <c r="T185" s="122"/>
      <c r="U185" s="100"/>
      <c r="V185" s="137"/>
      <c r="W185" s="122"/>
    </row>
    <row r="186" spans="1:23" ht="20.25" customHeight="1">
      <c r="A186" s="290">
        <v>19</v>
      </c>
      <c r="B186" s="290" t="s">
        <v>241</v>
      </c>
      <c r="C186" s="284" t="s">
        <v>128</v>
      </c>
      <c r="D186" s="287" t="s">
        <v>131</v>
      </c>
      <c r="E186" s="146" t="s">
        <v>132</v>
      </c>
      <c r="F186" s="49" t="s">
        <v>130</v>
      </c>
      <c r="G186" s="96"/>
      <c r="H186" s="96"/>
      <c r="I186" s="122"/>
      <c r="J186" s="96"/>
      <c r="K186" s="96"/>
      <c r="L186" s="96"/>
      <c r="M186" s="96"/>
      <c r="N186" s="96"/>
      <c r="O186" s="96"/>
      <c r="P186" s="96"/>
      <c r="Q186" s="122"/>
      <c r="R186" s="96"/>
      <c r="S186" s="96">
        <v>3</v>
      </c>
      <c r="T186" s="122"/>
      <c r="U186" s="96"/>
      <c r="V186" s="132"/>
      <c r="W186" s="122"/>
    </row>
    <row r="187" spans="1:23" ht="20.25" customHeight="1">
      <c r="A187" s="291"/>
      <c r="B187" s="291"/>
      <c r="C187" s="286"/>
      <c r="D187" s="288"/>
      <c r="E187" s="146"/>
      <c r="F187" s="49" t="s">
        <v>124</v>
      </c>
      <c r="G187" s="97"/>
      <c r="H187" s="97"/>
      <c r="I187" s="122"/>
      <c r="J187" s="97"/>
      <c r="K187" s="97"/>
      <c r="L187" s="97"/>
      <c r="M187" s="97"/>
      <c r="N187" s="97"/>
      <c r="O187" s="97"/>
      <c r="P187" s="97"/>
      <c r="Q187" s="122"/>
      <c r="R187" s="97"/>
      <c r="S187" s="97" t="str">
        <f>IF(S186&gt;1.5,"đạt ","ko đạt ")</f>
        <v xml:space="preserve">đạt </v>
      </c>
      <c r="T187" s="122"/>
      <c r="U187" s="97"/>
      <c r="V187" s="133"/>
      <c r="W187" s="122"/>
    </row>
    <row r="188" spans="1:23" ht="20.25" customHeight="1">
      <c r="A188" s="291"/>
      <c r="B188" s="291"/>
      <c r="C188" s="284" t="s">
        <v>129</v>
      </c>
      <c r="D188" s="287" t="s">
        <v>133</v>
      </c>
      <c r="E188" s="143" t="s">
        <v>134</v>
      </c>
      <c r="F188" s="49" t="s">
        <v>130</v>
      </c>
      <c r="G188" s="98"/>
      <c r="H188" s="98"/>
      <c r="I188" s="122"/>
      <c r="J188" s="98"/>
      <c r="K188" s="98"/>
      <c r="L188" s="98"/>
      <c r="M188" s="98"/>
      <c r="N188" s="98"/>
      <c r="O188" s="98"/>
      <c r="P188" s="98"/>
      <c r="Q188" s="122"/>
      <c r="R188" s="98"/>
      <c r="S188" s="98">
        <v>1</v>
      </c>
      <c r="T188" s="122"/>
      <c r="U188" s="98"/>
      <c r="V188" s="134"/>
      <c r="W188" s="122"/>
    </row>
    <row r="189" spans="1:23" ht="20.25" customHeight="1">
      <c r="A189" s="291"/>
      <c r="B189" s="291"/>
      <c r="C189" s="285"/>
      <c r="D189" s="288"/>
      <c r="E189" s="144"/>
      <c r="F189" s="49" t="s">
        <v>124</v>
      </c>
      <c r="G189" s="95"/>
      <c r="H189" s="95"/>
      <c r="I189" s="122"/>
      <c r="J189" s="95"/>
      <c r="K189" s="95"/>
      <c r="L189" s="95"/>
      <c r="M189" s="95"/>
      <c r="N189" s="95"/>
      <c r="O189" s="95"/>
      <c r="P189" s="95"/>
      <c r="Q189" s="122"/>
      <c r="R189" s="95"/>
      <c r="S189" s="95" t="str">
        <f>IF(S188=100%,"đạt ","ko đạt ")</f>
        <v xml:space="preserve">đạt </v>
      </c>
      <c r="T189" s="122"/>
      <c r="U189" s="95"/>
      <c r="V189" s="135"/>
      <c r="W189" s="122"/>
    </row>
    <row r="190" spans="1:23" ht="20.25" customHeight="1">
      <c r="A190" s="291"/>
      <c r="B190" s="291"/>
      <c r="C190" s="285"/>
      <c r="D190" s="287" t="s">
        <v>208</v>
      </c>
      <c r="E190" s="143" t="s">
        <v>207</v>
      </c>
      <c r="F190" s="49" t="s">
        <v>130</v>
      </c>
      <c r="G190" s="95"/>
      <c r="H190" s="95"/>
      <c r="I190" s="122"/>
      <c r="J190" s="95"/>
      <c r="K190" s="95"/>
      <c r="L190" s="95"/>
      <c r="M190" s="95"/>
      <c r="N190" s="95"/>
      <c r="O190" s="95"/>
      <c r="P190" s="95"/>
      <c r="Q190" s="122"/>
      <c r="R190" s="95"/>
      <c r="S190" s="95">
        <v>0</v>
      </c>
      <c r="T190" s="122"/>
      <c r="U190" s="95"/>
      <c r="V190" s="135"/>
      <c r="W190" s="122"/>
    </row>
    <row r="191" spans="1:23" ht="20.25" customHeight="1">
      <c r="A191" s="291"/>
      <c r="B191" s="291"/>
      <c r="C191" s="286"/>
      <c r="D191" s="288"/>
      <c r="E191" s="144"/>
      <c r="F191" s="77" t="s">
        <v>124</v>
      </c>
      <c r="G191" s="95"/>
      <c r="H191" s="100"/>
      <c r="I191" s="122"/>
      <c r="J191" s="100"/>
      <c r="K191" s="95"/>
      <c r="L191" s="95"/>
      <c r="M191" s="95"/>
      <c r="N191" s="100"/>
      <c r="O191" s="95"/>
      <c r="P191" s="100"/>
      <c r="Q191" s="122"/>
      <c r="R191" s="100"/>
      <c r="S191" s="95" t="str">
        <f>IF(S190&lt;2,"đạt ","ko đạt ")</f>
        <v xml:space="preserve">đạt </v>
      </c>
      <c r="T191" s="122"/>
      <c r="U191" s="100"/>
      <c r="V191" s="135"/>
      <c r="W191" s="122"/>
    </row>
    <row r="192" spans="1:23" ht="20.25" customHeight="1">
      <c r="A192" s="291"/>
      <c r="B192" s="291"/>
      <c r="C192" s="284" t="s">
        <v>179</v>
      </c>
      <c r="D192" s="287" t="s">
        <v>204</v>
      </c>
      <c r="E192" s="143" t="s">
        <v>205</v>
      </c>
      <c r="F192" s="49" t="s">
        <v>130</v>
      </c>
      <c r="G192" s="95"/>
      <c r="H192" s="95"/>
      <c r="I192" s="122"/>
      <c r="J192" s="95"/>
      <c r="K192" s="95"/>
      <c r="L192" s="95"/>
      <c r="M192" s="95"/>
      <c r="N192" s="95"/>
      <c r="O192" s="95"/>
      <c r="P192" s="95"/>
      <c r="Q192" s="122"/>
      <c r="R192" s="95"/>
      <c r="S192" s="95">
        <v>0</v>
      </c>
      <c r="T192" s="122"/>
      <c r="U192" s="95"/>
      <c r="V192" s="135"/>
      <c r="W192" s="122"/>
    </row>
    <row r="193" spans="1:23" ht="20.25" customHeight="1">
      <c r="A193" s="291"/>
      <c r="B193" s="291"/>
      <c r="C193" s="285"/>
      <c r="D193" s="288"/>
      <c r="E193" s="144"/>
      <c r="F193" s="49" t="s">
        <v>124</v>
      </c>
      <c r="G193" s="95"/>
      <c r="H193" s="95"/>
      <c r="I193" s="122"/>
      <c r="J193" s="95"/>
      <c r="K193" s="95"/>
      <c r="L193" s="95"/>
      <c r="M193" s="95"/>
      <c r="N193" s="95"/>
      <c r="O193" s="95"/>
      <c r="P193" s="95"/>
      <c r="Q193" s="122"/>
      <c r="R193" s="95"/>
      <c r="S193" s="95" t="str">
        <f>IF(S192&lt;2,"đạt ","ko đạt ")</f>
        <v xml:space="preserve">đạt </v>
      </c>
      <c r="T193" s="122"/>
      <c r="U193" s="95"/>
      <c r="V193" s="135"/>
      <c r="W193" s="122"/>
    </row>
    <row r="194" spans="1:23" ht="20.25" customHeight="1">
      <c r="A194" s="291"/>
      <c r="B194" s="291"/>
      <c r="C194" s="285"/>
      <c r="D194" s="287" t="s">
        <v>135</v>
      </c>
      <c r="E194" s="145" t="s">
        <v>136</v>
      </c>
      <c r="F194" s="49" t="s">
        <v>130</v>
      </c>
      <c r="G194" s="99"/>
      <c r="H194" s="99"/>
      <c r="I194" s="122"/>
      <c r="J194" s="99"/>
      <c r="K194" s="99"/>
      <c r="L194" s="99"/>
      <c r="M194" s="99"/>
      <c r="N194" s="99"/>
      <c r="O194" s="99"/>
      <c r="P194" s="99"/>
      <c r="Q194" s="122"/>
      <c r="R194" s="99"/>
      <c r="S194" s="99">
        <v>0</v>
      </c>
      <c r="T194" s="122"/>
      <c r="U194" s="99"/>
      <c r="V194" s="136"/>
      <c r="W194" s="122"/>
    </row>
    <row r="195" spans="1:23" ht="20.25" customHeight="1">
      <c r="A195" s="292"/>
      <c r="B195" s="292"/>
      <c r="C195" s="286"/>
      <c r="D195" s="288"/>
      <c r="E195" s="144"/>
      <c r="F195" s="49" t="s">
        <v>124</v>
      </c>
      <c r="G195" s="100"/>
      <c r="H195" s="100"/>
      <c r="I195" s="122"/>
      <c r="J195" s="100"/>
      <c r="K195" s="100"/>
      <c r="L195" s="100"/>
      <c r="M195" s="100"/>
      <c r="N195" s="100"/>
      <c r="O195" s="100"/>
      <c r="P195" s="100"/>
      <c r="Q195" s="122"/>
      <c r="R195" s="100"/>
      <c r="S195" s="100" t="str">
        <f>IF(S194&lt;3, "đạt", "không đạt")</f>
        <v>đạt</v>
      </c>
      <c r="T195" s="122"/>
      <c r="U195" s="100"/>
      <c r="V195" s="137"/>
      <c r="W195" s="122"/>
    </row>
    <row r="196" spans="1:23" s="147" customFormat="1" ht="26.25" customHeight="1">
      <c r="B196" s="317" t="s">
        <v>254</v>
      </c>
      <c r="C196" s="317"/>
      <c r="L196" s="148"/>
      <c r="M196" s="148"/>
      <c r="Q196" s="147" t="s">
        <v>256</v>
      </c>
    </row>
    <row r="197" spans="1:23" s="147" customFormat="1" ht="22.5" customHeight="1">
      <c r="B197" s="289" t="s">
        <v>180</v>
      </c>
      <c r="C197" s="289"/>
      <c r="L197" s="148"/>
      <c r="M197" s="148"/>
      <c r="Q197" s="289" t="s">
        <v>255</v>
      </c>
      <c r="R197" s="289"/>
    </row>
    <row r="198" spans="1:23" s="147" customFormat="1" ht="12" customHeight="1">
      <c r="B198" s="149"/>
      <c r="C198" s="149"/>
      <c r="L198" s="148"/>
      <c r="M198" s="148"/>
      <c r="Q198" s="149"/>
      <c r="R198" s="149"/>
    </row>
    <row r="199" spans="1:23" s="147" customFormat="1" ht="22.5" customHeight="1">
      <c r="L199" s="148"/>
      <c r="M199" s="148"/>
    </row>
    <row r="200" spans="1:23" s="147" customFormat="1" ht="43.5" customHeight="1">
      <c r="B200" s="289" t="s">
        <v>137</v>
      </c>
      <c r="C200" s="289"/>
      <c r="L200" s="148"/>
      <c r="M200" s="148"/>
      <c r="P200" s="289" t="s">
        <v>31</v>
      </c>
      <c r="Q200" s="289"/>
      <c r="R200" s="289"/>
      <c r="S200" s="289"/>
    </row>
    <row r="201" spans="1:23" s="147" customFormat="1" ht="14.25" customHeight="1">
      <c r="L201" s="148"/>
      <c r="M201" s="148"/>
    </row>
    <row r="203" spans="1:23" ht="14.25" customHeight="1"/>
  </sheetData>
  <mergeCells count="201">
    <mergeCell ref="B196:C196"/>
    <mergeCell ref="A116:A125"/>
    <mergeCell ref="A126:A135"/>
    <mergeCell ref="A136:A145"/>
    <mergeCell ref="A146:A155"/>
    <mergeCell ref="A26:A35"/>
    <mergeCell ref="A36:A45"/>
    <mergeCell ref="A46:A55"/>
    <mergeCell ref="A56:A65"/>
    <mergeCell ref="A66:A75"/>
    <mergeCell ref="A76:A85"/>
    <mergeCell ref="A86:A95"/>
    <mergeCell ref="A96:A105"/>
    <mergeCell ref="A106:A115"/>
    <mergeCell ref="B136:B145"/>
    <mergeCell ref="C136:C137"/>
    <mergeCell ref="D136:D137"/>
    <mergeCell ref="C138:C141"/>
    <mergeCell ref="D138:D139"/>
    <mergeCell ref="D140:D141"/>
    <mergeCell ref="C142:C145"/>
    <mergeCell ref="D142:D143"/>
    <mergeCell ref="D144:D145"/>
    <mergeCell ref="D110:D111"/>
    <mergeCell ref="C112:C115"/>
    <mergeCell ref="D112:D113"/>
    <mergeCell ref="D114:D115"/>
    <mergeCell ref="B106:B115"/>
    <mergeCell ref="B116:B125"/>
    <mergeCell ref="B126:B135"/>
    <mergeCell ref="C126:C127"/>
    <mergeCell ref="D126:D127"/>
    <mergeCell ref="C128:C131"/>
    <mergeCell ref="D128:D129"/>
    <mergeCell ref="D130:D131"/>
    <mergeCell ref="C132:C135"/>
    <mergeCell ref="D132:D133"/>
    <mergeCell ref="D134:D135"/>
    <mergeCell ref="C116:C117"/>
    <mergeCell ref="D116:D117"/>
    <mergeCell ref="C118:C121"/>
    <mergeCell ref="D118:D119"/>
    <mergeCell ref="D120:D121"/>
    <mergeCell ref="C146:C147"/>
    <mergeCell ref="D146:D147"/>
    <mergeCell ref="C148:C151"/>
    <mergeCell ref="D148:D149"/>
    <mergeCell ref="D150:D151"/>
    <mergeCell ref="C152:C155"/>
    <mergeCell ref="D152:D153"/>
    <mergeCell ref="D154:D155"/>
    <mergeCell ref="B96:B105"/>
    <mergeCell ref="C96:C97"/>
    <mergeCell ref="D96:D97"/>
    <mergeCell ref="C98:C101"/>
    <mergeCell ref="D98:D99"/>
    <mergeCell ref="D100:D101"/>
    <mergeCell ref="C102:C105"/>
    <mergeCell ref="D102:D103"/>
    <mergeCell ref="D104:D105"/>
    <mergeCell ref="C122:C125"/>
    <mergeCell ref="D122:D123"/>
    <mergeCell ref="D124:D125"/>
    <mergeCell ref="C106:C107"/>
    <mergeCell ref="D106:D107"/>
    <mergeCell ref="C108:C111"/>
    <mergeCell ref="D108:D109"/>
    <mergeCell ref="B26:B35"/>
    <mergeCell ref="R2:S2"/>
    <mergeCell ref="C16:C17"/>
    <mergeCell ref="A4:A5"/>
    <mergeCell ref="B4:B5"/>
    <mergeCell ref="C4:C5"/>
    <mergeCell ref="D4:D5"/>
    <mergeCell ref="E4:E5"/>
    <mergeCell ref="B6:B15"/>
    <mergeCell ref="D6:D7"/>
    <mergeCell ref="D8:D9"/>
    <mergeCell ref="A6:A15"/>
    <mergeCell ref="A16:A25"/>
    <mergeCell ref="B16:B25"/>
    <mergeCell ref="D22:D23"/>
    <mergeCell ref="C22:C25"/>
    <mergeCell ref="D24:D25"/>
    <mergeCell ref="C6:C7"/>
    <mergeCell ref="C8:C11"/>
    <mergeCell ref="D10:D11"/>
    <mergeCell ref="D12:D13"/>
    <mergeCell ref="D14:D15"/>
    <mergeCell ref="B36:B45"/>
    <mergeCell ref="C42:C45"/>
    <mergeCell ref="D42:D43"/>
    <mergeCell ref="D44:D45"/>
    <mergeCell ref="C36:C37"/>
    <mergeCell ref="D36:D37"/>
    <mergeCell ref="C38:C41"/>
    <mergeCell ref="D38:D39"/>
    <mergeCell ref="D40:D41"/>
    <mergeCell ref="B46:B55"/>
    <mergeCell ref="C46:C47"/>
    <mergeCell ref="D46:D47"/>
    <mergeCell ref="C48:C51"/>
    <mergeCell ref="D48:D49"/>
    <mergeCell ref="D50:D51"/>
    <mergeCell ref="C52:C55"/>
    <mergeCell ref="D52:D53"/>
    <mergeCell ref="D54:D55"/>
    <mergeCell ref="B76:B85"/>
    <mergeCell ref="C82:C85"/>
    <mergeCell ref="B56:B65"/>
    <mergeCell ref="C62:C65"/>
    <mergeCell ref="D62:D63"/>
    <mergeCell ref="D64:D65"/>
    <mergeCell ref="C56:C57"/>
    <mergeCell ref="D56:D57"/>
    <mergeCell ref="C58:C61"/>
    <mergeCell ref="D58:D59"/>
    <mergeCell ref="D60:D61"/>
    <mergeCell ref="B66:B75"/>
    <mergeCell ref="C66:C67"/>
    <mergeCell ref="D66:D67"/>
    <mergeCell ref="C68:C71"/>
    <mergeCell ref="D68:D69"/>
    <mergeCell ref="D70:D71"/>
    <mergeCell ref="C72:C75"/>
    <mergeCell ref="D72:D73"/>
    <mergeCell ref="D74:D75"/>
    <mergeCell ref="D88:D89"/>
    <mergeCell ref="D90:D91"/>
    <mergeCell ref="C92:C95"/>
    <mergeCell ref="D92:D93"/>
    <mergeCell ref="D94:D95"/>
    <mergeCell ref="C76:C77"/>
    <mergeCell ref="D76:D77"/>
    <mergeCell ref="C78:C81"/>
    <mergeCell ref="D78:D79"/>
    <mergeCell ref="D80:D81"/>
    <mergeCell ref="A156:A165"/>
    <mergeCell ref="B156:B165"/>
    <mergeCell ref="C156:C157"/>
    <mergeCell ref="D156:D157"/>
    <mergeCell ref="C158:C161"/>
    <mergeCell ref="D158:D159"/>
    <mergeCell ref="D160:D161"/>
    <mergeCell ref="C162:C165"/>
    <mergeCell ref="D162:D163"/>
    <mergeCell ref="D164:D165"/>
    <mergeCell ref="A166:A175"/>
    <mergeCell ref="B166:B175"/>
    <mergeCell ref="C166:C167"/>
    <mergeCell ref="D166:D167"/>
    <mergeCell ref="C168:C171"/>
    <mergeCell ref="D168:D169"/>
    <mergeCell ref="D170:D171"/>
    <mergeCell ref="C172:C175"/>
    <mergeCell ref="D172:D173"/>
    <mergeCell ref="D174:D175"/>
    <mergeCell ref="A176:A185"/>
    <mergeCell ref="B176:B185"/>
    <mergeCell ref="C176:C177"/>
    <mergeCell ref="D176:D177"/>
    <mergeCell ref="C178:C181"/>
    <mergeCell ref="D178:D179"/>
    <mergeCell ref="D180:D181"/>
    <mergeCell ref="C182:C185"/>
    <mergeCell ref="D182:D183"/>
    <mergeCell ref="D184:D185"/>
    <mergeCell ref="A186:A195"/>
    <mergeCell ref="B186:B195"/>
    <mergeCell ref="C186:C187"/>
    <mergeCell ref="D186:D187"/>
    <mergeCell ref="C188:C191"/>
    <mergeCell ref="D188:D189"/>
    <mergeCell ref="D190:D191"/>
    <mergeCell ref="C192:C195"/>
    <mergeCell ref="D192:D193"/>
    <mergeCell ref="D194:D195"/>
    <mergeCell ref="C32:C35"/>
    <mergeCell ref="D32:D33"/>
    <mergeCell ref="D34:D35"/>
    <mergeCell ref="B200:C200"/>
    <mergeCell ref="P200:S200"/>
    <mergeCell ref="B197:C197"/>
    <mergeCell ref="Q197:R197"/>
    <mergeCell ref="C12:C15"/>
    <mergeCell ref="D16:D17"/>
    <mergeCell ref="C18:C21"/>
    <mergeCell ref="D18:D19"/>
    <mergeCell ref="D20:D21"/>
    <mergeCell ref="C26:C27"/>
    <mergeCell ref="D26:D27"/>
    <mergeCell ref="C28:C31"/>
    <mergeCell ref="D28:D29"/>
    <mergeCell ref="D30:D31"/>
    <mergeCell ref="B146:B155"/>
    <mergeCell ref="D82:D83"/>
    <mergeCell ref="D84:D85"/>
    <mergeCell ref="B86:B95"/>
    <mergeCell ref="C86:C87"/>
    <mergeCell ref="D86:D87"/>
    <mergeCell ref="C88:C91"/>
  </mergeCells>
  <conditionalFormatting sqref="L4:U5 N201:S204 N200:P200 N199:S199 N197:Q198 S197:S198 N196:S196 U196:V204 G196:K204">
    <cfRule type="cellIs" dxfId="383" priority="3286" stopIfTrue="1" operator="greaterThan">
      <formula>"ko đạt"</formula>
    </cfRule>
  </conditionalFormatting>
  <conditionalFormatting sqref="O6:P7 O14:P15">
    <cfRule type="cellIs" dxfId="382" priority="3284" stopIfTrue="1" operator="greaterThan">
      <formula>"ko đạt"</formula>
    </cfRule>
  </conditionalFormatting>
  <conditionalFormatting sqref="O9:O10 P13 O12:O13">
    <cfRule type="cellIs" dxfId="381" priority="3283" stopIfTrue="1" operator="greaterThan">
      <formula>"ko đạt"</formula>
    </cfRule>
  </conditionalFormatting>
  <conditionalFormatting sqref="P9:P10 P12">
    <cfRule type="cellIs" dxfId="380" priority="3282" stopIfTrue="1" operator="greaterThan">
      <formula>"ko đạt"</formula>
    </cfRule>
  </conditionalFormatting>
  <conditionalFormatting sqref="O11:P11">
    <cfRule type="cellIs" dxfId="379" priority="3276" stopIfTrue="1" operator="greaterThan">
      <formula>"ko đạt"</formula>
    </cfRule>
  </conditionalFormatting>
  <conditionalFormatting sqref="Q6:R7 Q14:R15">
    <cfRule type="cellIs" dxfId="378" priority="3273" stopIfTrue="1" operator="greaterThan">
      <formula>"ko đạt"</formula>
    </cfRule>
  </conditionalFormatting>
  <conditionalFormatting sqref="Q9:Q10 R13 Q12:Q13">
    <cfRule type="cellIs" dxfId="377" priority="3272" stopIfTrue="1" operator="greaterThan">
      <formula>"ko đạt"</formula>
    </cfRule>
  </conditionalFormatting>
  <conditionalFormatting sqref="R9:R10 R12">
    <cfRule type="cellIs" dxfId="376" priority="3271" stopIfTrue="1" operator="greaterThan">
      <formula>"ko đạt"</formula>
    </cfRule>
  </conditionalFormatting>
  <conditionalFormatting sqref="Q11:R11">
    <cfRule type="cellIs" dxfId="375" priority="3266" stopIfTrue="1" operator="greaterThan">
      <formula>"ko đạt"</formula>
    </cfRule>
  </conditionalFormatting>
  <conditionalFormatting sqref="S6:T7 S14:T15">
    <cfRule type="cellIs" dxfId="374" priority="3263" stopIfTrue="1" operator="greaterThan">
      <formula>"ko đạt"</formula>
    </cfRule>
  </conditionalFormatting>
  <conditionalFormatting sqref="S9:S10 T13 S12:S13">
    <cfRule type="cellIs" dxfId="373" priority="3262" stopIfTrue="1" operator="greaterThan">
      <formula>"ko đạt"</formula>
    </cfRule>
  </conditionalFormatting>
  <conditionalFormatting sqref="T9:T10 T12">
    <cfRule type="cellIs" dxfId="372" priority="3261" stopIfTrue="1" operator="greaterThan">
      <formula>"ko đạt"</formula>
    </cfRule>
  </conditionalFormatting>
  <conditionalFormatting sqref="G4:M5">
    <cfRule type="cellIs" dxfId="371" priority="3069" stopIfTrue="1" operator="greaterThan">
      <formula>"ko đạt"</formula>
    </cfRule>
  </conditionalFormatting>
  <conditionalFormatting sqref="G6:H7 G14:H15">
    <cfRule type="cellIs" dxfId="370" priority="3068" stopIfTrue="1" operator="greaterThan">
      <formula>"ko đạt"</formula>
    </cfRule>
  </conditionalFormatting>
  <conditionalFormatting sqref="G9:G10 H13 G12:G13">
    <cfRule type="cellIs" dxfId="369" priority="3067" stopIfTrue="1" operator="greaterThan">
      <formula>"ko đạt"</formula>
    </cfRule>
  </conditionalFormatting>
  <conditionalFormatting sqref="H9:H10 H12">
    <cfRule type="cellIs" dxfId="368" priority="3066" stopIfTrue="1" operator="greaterThan">
      <formula>"ko đạt"</formula>
    </cfRule>
  </conditionalFormatting>
  <conditionalFormatting sqref="S11:T11">
    <cfRule type="cellIs" dxfId="367" priority="3256" stopIfTrue="1" operator="greaterThan">
      <formula>"ko đạt"</formula>
    </cfRule>
  </conditionalFormatting>
  <conditionalFormatting sqref="U6:V7 U14:V15">
    <cfRule type="cellIs" dxfId="366" priority="3253" stopIfTrue="1" operator="greaterThan">
      <formula>"ko đạt"</formula>
    </cfRule>
  </conditionalFormatting>
  <conditionalFormatting sqref="U9:U10 V13 U12:U13">
    <cfRule type="cellIs" dxfId="365" priority="3252" stopIfTrue="1" operator="greaterThan">
      <formula>"ko đạt"</formula>
    </cfRule>
  </conditionalFormatting>
  <conditionalFormatting sqref="V9:V10 V12">
    <cfRule type="cellIs" dxfId="364" priority="3251" stopIfTrue="1" operator="greaterThan">
      <formula>"ko đạt"</formula>
    </cfRule>
  </conditionalFormatting>
  <conditionalFormatting sqref="I6:J7 I14:J15">
    <cfRule type="cellIs" dxfId="363" priority="3058" stopIfTrue="1" operator="greaterThan">
      <formula>"ko đạt"</formula>
    </cfRule>
  </conditionalFormatting>
  <conditionalFormatting sqref="I9:I10 J13 I12:I13">
    <cfRule type="cellIs" dxfId="362" priority="3057" stopIfTrue="1" operator="greaterThan">
      <formula>"ko đạt"</formula>
    </cfRule>
  </conditionalFormatting>
  <conditionalFormatting sqref="J9:J10 J12">
    <cfRule type="cellIs" dxfId="361" priority="3056" stopIfTrue="1" operator="greaterThan">
      <formula>"ko đạt"</formula>
    </cfRule>
  </conditionalFormatting>
  <conditionalFormatting sqref="U11:V11">
    <cfRule type="cellIs" dxfId="360" priority="3246" stopIfTrue="1" operator="greaterThan">
      <formula>"ko đạt"</formula>
    </cfRule>
  </conditionalFormatting>
  <conditionalFormatting sqref="I11:J11">
    <cfRule type="cellIs" dxfId="359" priority="3051" stopIfTrue="1" operator="greaterThan">
      <formula>"ko đạt"</formula>
    </cfRule>
  </conditionalFormatting>
  <conditionalFormatting sqref="K6:L7 K14:L15">
    <cfRule type="cellIs" dxfId="358" priority="3048" stopIfTrue="1" operator="greaterThan">
      <formula>"ko đạt"</formula>
    </cfRule>
  </conditionalFormatting>
  <conditionalFormatting sqref="L9:L10 L12">
    <cfRule type="cellIs" dxfId="357" priority="3046" stopIfTrue="1" operator="greaterThan">
      <formula>"ko đạt"</formula>
    </cfRule>
  </conditionalFormatting>
  <conditionalFormatting sqref="K11:L11">
    <cfRule type="cellIs" dxfId="356" priority="3041" stopIfTrue="1" operator="greaterThan">
      <formula>"ko đạt"</formula>
    </cfRule>
  </conditionalFormatting>
  <conditionalFormatting sqref="M6:N7 M14:N15">
    <cfRule type="cellIs" dxfId="355" priority="3038" stopIfTrue="1" operator="greaterThan">
      <formula>"ko đạt"</formula>
    </cfRule>
  </conditionalFormatting>
  <conditionalFormatting sqref="N9:N10 N12">
    <cfRule type="cellIs" dxfId="354" priority="3036" stopIfTrue="1" operator="greaterThan">
      <formula>"ko đạt"</formula>
    </cfRule>
  </conditionalFormatting>
  <conditionalFormatting sqref="M11:N11">
    <cfRule type="cellIs" dxfId="353" priority="3031" stopIfTrue="1" operator="greaterThan">
      <formula>"ko đạt"</formula>
    </cfRule>
  </conditionalFormatting>
  <conditionalFormatting sqref="G11:H11">
    <cfRule type="cellIs" dxfId="352" priority="3061" stopIfTrue="1" operator="greaterThan">
      <formula>"ko đạt"</formula>
    </cfRule>
  </conditionalFormatting>
  <conditionalFormatting sqref="G6:G7 G14:G15">
    <cfRule type="cellIs" dxfId="351" priority="2863" stopIfTrue="1" operator="greaterThan">
      <formula>"ko đạt"</formula>
    </cfRule>
  </conditionalFormatting>
  <conditionalFormatting sqref="G13">
    <cfRule type="cellIs" dxfId="350" priority="2862" stopIfTrue="1" operator="greaterThan">
      <formula>"ko đạt"</formula>
    </cfRule>
  </conditionalFormatting>
  <conditionalFormatting sqref="G9:G10 G12">
    <cfRule type="cellIs" dxfId="349" priority="2861" stopIfTrue="1" operator="greaterThan">
      <formula>"ko đạt"</formula>
    </cfRule>
  </conditionalFormatting>
  <conditionalFormatting sqref="K9:K10 L13 K12:K13">
    <cfRule type="cellIs" dxfId="348" priority="3047" stopIfTrue="1" operator="greaterThan">
      <formula>"ko đạt"</formula>
    </cfRule>
  </conditionalFormatting>
  <conditionalFormatting sqref="H6:I7 H14:I15">
    <cfRule type="cellIs" dxfId="347" priority="2854" stopIfTrue="1" operator="greaterThan">
      <formula>"ko đạt"</formula>
    </cfRule>
  </conditionalFormatting>
  <conditionalFormatting sqref="H9:H10 I13 H12:H13">
    <cfRule type="cellIs" dxfId="346" priority="2853" stopIfTrue="1" operator="greaterThan">
      <formula>"ko đạt"</formula>
    </cfRule>
  </conditionalFormatting>
  <conditionalFormatting sqref="I9:I10 I12">
    <cfRule type="cellIs" dxfId="345" priority="2852" stopIfTrue="1" operator="greaterThan">
      <formula>"ko đạt"</formula>
    </cfRule>
  </conditionalFormatting>
  <conditionalFormatting sqref="M9:M10 N13 M12:M13">
    <cfRule type="cellIs" dxfId="344" priority="3037" stopIfTrue="1" operator="greaterThan">
      <formula>"ko đạt"</formula>
    </cfRule>
  </conditionalFormatting>
  <conditionalFormatting sqref="J6:K7 J14:K15">
    <cfRule type="cellIs" dxfId="343" priority="2844" stopIfTrue="1" operator="greaterThan">
      <formula>"ko đạt"</formula>
    </cfRule>
  </conditionalFormatting>
  <conditionalFormatting sqref="J9:J10 K13 J12:J13">
    <cfRule type="cellIs" dxfId="342" priority="2843" stopIfTrue="1" operator="greaterThan">
      <formula>"ko đạt"</formula>
    </cfRule>
  </conditionalFormatting>
  <conditionalFormatting sqref="K9:K10 K12">
    <cfRule type="cellIs" dxfId="341" priority="2842" stopIfTrue="1" operator="greaterThan">
      <formula>"ko đạt"</formula>
    </cfRule>
  </conditionalFormatting>
  <conditionalFormatting sqref="J11:K11">
    <cfRule type="cellIs" dxfId="340" priority="2837" stopIfTrue="1" operator="greaterThan">
      <formula>"ko đạt"</formula>
    </cfRule>
  </conditionalFormatting>
  <conditionalFormatting sqref="N11:O11">
    <cfRule type="cellIs" dxfId="339" priority="2701" stopIfTrue="1" operator="greaterThan">
      <formula>"ko đạt"</formula>
    </cfRule>
  </conditionalFormatting>
  <conditionalFormatting sqref="L6:M7 L14:M15">
    <cfRule type="cellIs" dxfId="338" priority="2718" stopIfTrue="1" operator="greaterThan">
      <formula>"ko đạt"</formula>
    </cfRule>
  </conditionalFormatting>
  <conditionalFormatting sqref="L9:L10 M13 L12:L13">
    <cfRule type="cellIs" dxfId="337" priority="2717" stopIfTrue="1" operator="greaterThan">
      <formula>"ko đạt"</formula>
    </cfRule>
  </conditionalFormatting>
  <conditionalFormatting sqref="M9:M10 M12">
    <cfRule type="cellIs" dxfId="336" priority="2716" stopIfTrue="1" operator="greaterThan">
      <formula>"ko đạt"</formula>
    </cfRule>
  </conditionalFormatting>
  <conditionalFormatting sqref="L11:M11">
    <cfRule type="cellIs" dxfId="335" priority="2711" stopIfTrue="1" operator="greaterThan">
      <formula>"ko đạt"</formula>
    </cfRule>
  </conditionalFormatting>
  <conditionalFormatting sqref="N6:O7 N14:O15">
    <cfRule type="cellIs" dxfId="334" priority="2708" stopIfTrue="1" operator="greaterThan">
      <formula>"ko đạt"</formula>
    </cfRule>
  </conditionalFormatting>
  <conditionalFormatting sqref="N9:N10 O13 N12:N13">
    <cfRule type="cellIs" dxfId="333" priority="2707" stopIfTrue="1" operator="greaterThan">
      <formula>"ko đạt"</formula>
    </cfRule>
  </conditionalFormatting>
  <conditionalFormatting sqref="O9:O10 O12">
    <cfRule type="cellIs" dxfId="332" priority="2706" stopIfTrue="1" operator="greaterThan">
      <formula>"ko đạt"</formula>
    </cfRule>
  </conditionalFormatting>
  <conditionalFormatting sqref="P6:Q7 P14:Q15">
    <cfRule type="cellIs" dxfId="331" priority="2698" stopIfTrue="1" operator="greaterThan">
      <formula>"ko đạt"</formula>
    </cfRule>
  </conditionalFormatting>
  <conditionalFormatting sqref="P9:P10 Q13 P12:P13">
    <cfRule type="cellIs" dxfId="330" priority="2697" stopIfTrue="1" operator="greaterThan">
      <formula>"ko đạt"</formula>
    </cfRule>
  </conditionalFormatting>
  <conditionalFormatting sqref="Q9:Q10 Q12">
    <cfRule type="cellIs" dxfId="329" priority="2696" stopIfTrue="1" operator="greaterThan">
      <formula>"ko đạt"</formula>
    </cfRule>
  </conditionalFormatting>
  <conditionalFormatting sqref="P11:Q11">
    <cfRule type="cellIs" dxfId="328" priority="2691" stopIfTrue="1" operator="greaterThan">
      <formula>"ko đạt"</formula>
    </cfRule>
  </conditionalFormatting>
  <conditionalFormatting sqref="R6:S7 R14:S15">
    <cfRule type="cellIs" dxfId="327" priority="2688" stopIfTrue="1" operator="greaterThan">
      <formula>"ko đạt"</formula>
    </cfRule>
  </conditionalFormatting>
  <conditionalFormatting sqref="R9:R10 S13 R12:R13">
    <cfRule type="cellIs" dxfId="326" priority="2687" stopIfTrue="1" operator="greaterThan">
      <formula>"ko đạt"</formula>
    </cfRule>
  </conditionalFormatting>
  <conditionalFormatting sqref="S9:S10 S12">
    <cfRule type="cellIs" dxfId="325" priority="2686" stopIfTrue="1" operator="greaterThan">
      <formula>"ko đạt"</formula>
    </cfRule>
  </conditionalFormatting>
  <conditionalFormatting sqref="R11:S11">
    <cfRule type="cellIs" dxfId="324" priority="2681" stopIfTrue="1" operator="greaterThan">
      <formula>"ko đạt"</formula>
    </cfRule>
  </conditionalFormatting>
  <conditionalFormatting sqref="G11">
    <cfRule type="cellIs" dxfId="323" priority="2857" stopIfTrue="1" operator="greaterThan">
      <formula>"ko đạt"</formula>
    </cfRule>
  </conditionalFormatting>
  <conditionalFormatting sqref="H11:I11">
    <cfRule type="cellIs" dxfId="322" priority="2847" stopIfTrue="1" operator="greaterThan">
      <formula>"ko đạt"</formula>
    </cfRule>
  </conditionalFormatting>
  <conditionalFormatting sqref="O14:P15">
    <cfRule type="cellIs" dxfId="321" priority="1339" stopIfTrue="1" operator="greaterThan">
      <formula>"ko đạt"</formula>
    </cfRule>
  </conditionalFormatting>
  <conditionalFormatting sqref="O6:P7">
    <cfRule type="cellIs" dxfId="320" priority="1338" stopIfTrue="1" operator="greaterThan">
      <formula>"ko đạt"</formula>
    </cfRule>
  </conditionalFormatting>
  <conditionalFormatting sqref="S14:S15">
    <cfRule type="cellIs" dxfId="319" priority="1327" stopIfTrue="1" operator="greaterThan">
      <formula>"ko đạt"</formula>
    </cfRule>
  </conditionalFormatting>
  <conditionalFormatting sqref="R7">
    <cfRule type="cellIs" dxfId="318" priority="1317" stopIfTrue="1" operator="greaterThan">
      <formula>"ko đạt"</formula>
    </cfRule>
  </conditionalFormatting>
  <conditionalFormatting sqref="R9:R10">
    <cfRule type="cellIs" dxfId="317" priority="1316" stopIfTrue="1" operator="greaterThan">
      <formula>"ko đạt"</formula>
    </cfRule>
  </conditionalFormatting>
  <conditionalFormatting sqref="R11">
    <cfRule type="cellIs" dxfId="316" priority="1315" stopIfTrue="1" operator="greaterThan">
      <formula>"ko đạt"</formula>
    </cfRule>
  </conditionalFormatting>
  <conditionalFormatting sqref="R14:R15">
    <cfRule type="cellIs" dxfId="315" priority="1314" stopIfTrue="1" operator="greaterThan">
      <formula>"ko đạt"</formula>
    </cfRule>
  </conditionalFormatting>
  <conditionalFormatting sqref="P9:P10">
    <cfRule type="cellIs" dxfId="314" priority="1336" stopIfTrue="1" operator="greaterThan">
      <formula>"ko đạt"</formula>
    </cfRule>
  </conditionalFormatting>
  <conditionalFormatting sqref="O12:O13 P13">
    <cfRule type="cellIs" dxfId="313" priority="1335" stopIfTrue="1" operator="greaterThan">
      <formula>"ko đạt"</formula>
    </cfRule>
  </conditionalFormatting>
  <conditionalFormatting sqref="P12">
    <cfRule type="cellIs" dxfId="312" priority="1334" stopIfTrue="1" operator="greaterThan">
      <formula>"ko đạt"</formula>
    </cfRule>
  </conditionalFormatting>
  <conditionalFormatting sqref="O11:P11">
    <cfRule type="cellIs" dxfId="311" priority="1333" stopIfTrue="1" operator="greaterThan">
      <formula>"ko đạt"</formula>
    </cfRule>
  </conditionalFormatting>
  <conditionalFormatting sqref="Q14:Q15">
    <cfRule type="cellIs" dxfId="310" priority="1332" stopIfTrue="1" operator="greaterThan">
      <formula>"ko đạt"</formula>
    </cfRule>
  </conditionalFormatting>
  <conditionalFormatting sqref="Q12:Q13">
    <cfRule type="cellIs" dxfId="309" priority="1329" stopIfTrue="1" operator="greaterThan">
      <formula>"ko đạt"</formula>
    </cfRule>
  </conditionalFormatting>
  <conditionalFormatting sqref="Q11">
    <cfRule type="cellIs" dxfId="308" priority="1328" stopIfTrue="1" operator="greaterThan">
      <formula>"ko đạt"</formula>
    </cfRule>
  </conditionalFormatting>
  <conditionalFormatting sqref="N12:N13">
    <cfRule type="cellIs" dxfId="307" priority="1279" stopIfTrue="1" operator="greaterThan">
      <formula>"ko đạt"</formula>
    </cfRule>
  </conditionalFormatting>
  <conditionalFormatting sqref="S6:S7">
    <cfRule type="cellIs" dxfId="306" priority="1326" stopIfTrue="1" operator="greaterThan">
      <formula>"ko đạt"</formula>
    </cfRule>
  </conditionalFormatting>
  <conditionalFormatting sqref="S9:S10">
    <cfRule type="cellIs" dxfId="305" priority="1325" stopIfTrue="1" operator="greaterThan">
      <formula>"ko đạt"</formula>
    </cfRule>
  </conditionalFormatting>
  <conditionalFormatting sqref="S11">
    <cfRule type="cellIs" dxfId="304" priority="1323" stopIfTrue="1" operator="greaterThan">
      <formula>"ko đạt"</formula>
    </cfRule>
  </conditionalFormatting>
  <conditionalFormatting sqref="U14:U15">
    <cfRule type="cellIs" dxfId="303" priority="1322" stopIfTrue="1" operator="greaterThan">
      <formula>"ko đạt"</formula>
    </cfRule>
  </conditionalFormatting>
  <conditionalFormatting sqref="L21:M21 L31:M31 L41:M41 L51:M51 L61:M61 L71:M71 L81:M81 L91:M91 L101:M101 L111:M111 L121:M121 L131:M131 L141:M141 L151:M151 L161:M161 L171:M171 L181:M181 L191:M191">
    <cfRule type="cellIs" dxfId="302" priority="144" stopIfTrue="1" operator="greaterThan">
      <formula>"ko đạt"</formula>
    </cfRule>
  </conditionalFormatting>
  <conditionalFormatting sqref="N16:O17 N24:O27 N34:O37 N44:O47 N54:O57 N64:O67 N74:O77 N84:O87 N94:O97 N104:O107 N114:O117 N124:O127 N134:O137 N144:O147 N154:O157 N164:O167 N174:O177 N184:O187 N194:O195">
    <cfRule type="cellIs" dxfId="301" priority="143" stopIfTrue="1" operator="greaterThan">
      <formula>"ko đạt"</formula>
    </cfRule>
  </conditionalFormatting>
  <conditionalFormatting sqref="N19:N20 N29:N30 N39:N40 N49:N50 N59:N60 N69:N70 N79:N80 N89:N90 N99:N100 N109:N110 N119:N120 N129:N130 N139:N140 N149:N150 N159:N160 N169:N170 N179:N180 N189:N190 O23 O33 O43 O53 O63 O73 O83 O93 O103 O113 O123 O133 O143 O153 O163 O173 O183 O193 N22:N23 N32:N33 N42:N43 N52:N53 N62:N63 N72:N73 N82:N83 N92:N93 N102:N103 N112:N113 N122:N123 N132:N133 N142:N143 N152:N153 N162:N163 N172:N173 N182:N183 N192:N193">
    <cfRule type="cellIs" dxfId="300" priority="142" stopIfTrue="1" operator="greaterThan">
      <formula>"ko đạt"</formula>
    </cfRule>
  </conditionalFormatting>
  <conditionalFormatting sqref="O9:O10">
    <cfRule type="cellIs" dxfId="299" priority="1337" stopIfTrue="1" operator="greaterThan">
      <formula>"ko đạt"</formula>
    </cfRule>
  </conditionalFormatting>
  <conditionalFormatting sqref="U11">
    <cfRule type="cellIs" dxfId="298" priority="1318" stopIfTrue="1" operator="greaterThan">
      <formula>"ko đạt"</formula>
    </cfRule>
  </conditionalFormatting>
  <conditionalFormatting sqref="I21 I31 I41 I51 I61 I71 I81 I91 I101 I111 I121 I131 I141 I151 I161 I171 I181 I191">
    <cfRule type="cellIs" dxfId="297" priority="87" stopIfTrue="1" operator="greaterThan">
      <formula>"ko đạt"</formula>
    </cfRule>
  </conditionalFormatting>
  <conditionalFormatting sqref="Q9:Q10">
    <cfRule type="cellIs" dxfId="296" priority="1330" stopIfTrue="1" operator="greaterThan">
      <formula>"ko đạt"</formula>
    </cfRule>
  </conditionalFormatting>
  <conditionalFormatting sqref="Q6:R6 Q7">
    <cfRule type="cellIs" dxfId="295" priority="1331" stopIfTrue="1" operator="greaterThan">
      <formula>"ko đạt"</formula>
    </cfRule>
  </conditionalFormatting>
  <conditionalFormatting sqref="S12:S13">
    <cfRule type="cellIs" dxfId="294" priority="1324" stopIfTrue="1" operator="greaterThan">
      <formula>"ko đạt"</formula>
    </cfRule>
  </conditionalFormatting>
  <conditionalFormatting sqref="J6:J7">
    <cfRule type="cellIs" dxfId="293" priority="1271" stopIfTrue="1" operator="greaterThan">
      <formula>"ko đạt"</formula>
    </cfRule>
  </conditionalFormatting>
  <conditionalFormatting sqref="J9:J10">
    <cfRule type="cellIs" dxfId="292" priority="1270" stopIfTrue="1" operator="greaterThan">
      <formula>"ko đạt"</formula>
    </cfRule>
  </conditionalFormatting>
  <conditionalFormatting sqref="J12:J13">
    <cfRule type="cellIs" dxfId="291" priority="1269" stopIfTrue="1" operator="greaterThan">
      <formula>"ko đạt"</formula>
    </cfRule>
  </conditionalFormatting>
  <conditionalFormatting sqref="G7">
    <cfRule type="cellIs" dxfId="290" priority="1267" stopIfTrue="1" operator="greaterThan">
      <formula>"ko đạt"</formula>
    </cfRule>
  </conditionalFormatting>
  <conditionalFormatting sqref="G9:G10">
    <cfRule type="cellIs" dxfId="289" priority="1266" stopIfTrue="1" operator="greaterThan">
      <formula>"ko đạt"</formula>
    </cfRule>
  </conditionalFormatting>
  <conditionalFormatting sqref="G11">
    <cfRule type="cellIs" dxfId="288" priority="1265" stopIfTrue="1" operator="greaterThan">
      <formula>"ko đạt"</formula>
    </cfRule>
  </conditionalFormatting>
  <conditionalFormatting sqref="G14:G15">
    <cfRule type="cellIs" dxfId="287" priority="1264" stopIfTrue="1" operator="greaterThan">
      <formula>"ko đạt"</formula>
    </cfRule>
  </conditionalFormatting>
  <conditionalFormatting sqref="G12:G13">
    <cfRule type="cellIs" dxfId="286" priority="1263" stopIfTrue="1" operator="greaterThan">
      <formula>"ko đạt"</formula>
    </cfRule>
  </conditionalFormatting>
  <conditionalFormatting sqref="K6">
    <cfRule type="cellIs" dxfId="285" priority="1262" stopIfTrue="1" operator="greaterThan">
      <formula>"ko đạt"</formula>
    </cfRule>
  </conditionalFormatting>
  <conditionalFormatting sqref="K7">
    <cfRule type="cellIs" dxfId="284" priority="1261" stopIfTrue="1" operator="greaterThan">
      <formula>"ko đạt"</formula>
    </cfRule>
  </conditionalFormatting>
  <conditionalFormatting sqref="K11">
    <cfRule type="cellIs" dxfId="283" priority="1259" stopIfTrue="1" operator="greaterThan">
      <formula>"ko đạt"</formula>
    </cfRule>
  </conditionalFormatting>
  <conditionalFormatting sqref="K14:K15">
    <cfRule type="cellIs" dxfId="282" priority="1258" stopIfTrue="1" operator="greaterThan">
      <formula>"ko đạt"</formula>
    </cfRule>
  </conditionalFormatting>
  <conditionalFormatting sqref="N14:N15">
    <cfRule type="cellIs" dxfId="281" priority="1256" stopIfTrue="1" operator="greaterThan">
      <formula>"ko đạt"</formula>
    </cfRule>
  </conditionalFormatting>
  <conditionalFormatting sqref="N6:O6 N7">
    <cfRule type="cellIs" dxfId="280" priority="1255" stopIfTrue="1" operator="greaterThan">
      <formula>"ko đạt"</formula>
    </cfRule>
  </conditionalFormatting>
  <conditionalFormatting sqref="N9:N10">
    <cfRule type="cellIs" dxfId="279" priority="1254" stopIfTrue="1" operator="greaterThan">
      <formula>"ko đạt"</formula>
    </cfRule>
  </conditionalFormatting>
  <conditionalFormatting sqref="N12:N13">
    <cfRule type="cellIs" dxfId="278" priority="1253" stopIfTrue="1" operator="greaterThan">
      <formula>"ko đạt"</formula>
    </cfRule>
  </conditionalFormatting>
  <conditionalFormatting sqref="P14:P15">
    <cfRule type="cellIs" dxfId="277" priority="1251" stopIfTrue="1" operator="greaterThan">
      <formula>"ko đạt"</formula>
    </cfRule>
  </conditionalFormatting>
  <conditionalFormatting sqref="P6:P7">
    <cfRule type="cellIs" dxfId="276" priority="1250" stopIfTrue="1" operator="greaterThan">
      <formula>"ko đạt"</formula>
    </cfRule>
  </conditionalFormatting>
  <conditionalFormatting sqref="P9:P10">
    <cfRule type="cellIs" dxfId="275" priority="1249" stopIfTrue="1" operator="greaterThan">
      <formula>"ko đạt"</formula>
    </cfRule>
  </conditionalFormatting>
  <conditionalFormatting sqref="P12:P13">
    <cfRule type="cellIs" dxfId="274" priority="1248" stopIfTrue="1" operator="greaterThan">
      <formula>"ko đạt"</formula>
    </cfRule>
  </conditionalFormatting>
  <conditionalFormatting sqref="P11">
    <cfRule type="cellIs" dxfId="273" priority="1247" stopIfTrue="1" operator="greaterThan">
      <formula>"ko đạt"</formula>
    </cfRule>
  </conditionalFormatting>
  <conditionalFormatting sqref="R12:R13">
    <cfRule type="cellIs" dxfId="272" priority="1243" stopIfTrue="1" operator="greaterThan">
      <formula>"ko đạt"</formula>
    </cfRule>
  </conditionalFormatting>
  <conditionalFormatting sqref="R11">
    <cfRule type="cellIs" dxfId="271" priority="1242" stopIfTrue="1" operator="greaterThan">
      <formula>"ko đạt"</formula>
    </cfRule>
  </conditionalFormatting>
  <conditionalFormatting sqref="O7">
    <cfRule type="cellIs" dxfId="270" priority="1241" stopIfTrue="1" operator="greaterThan">
      <formula>"ko đạt"</formula>
    </cfRule>
  </conditionalFormatting>
  <conditionalFormatting sqref="O9:O10">
    <cfRule type="cellIs" dxfId="269" priority="1240" stopIfTrue="1" operator="greaterThan">
      <formula>"ko đạt"</formula>
    </cfRule>
  </conditionalFormatting>
  <conditionalFormatting sqref="O11">
    <cfRule type="cellIs" dxfId="268" priority="1239" stopIfTrue="1" operator="greaterThan">
      <formula>"ko đạt"</formula>
    </cfRule>
  </conditionalFormatting>
  <conditionalFormatting sqref="O14:O15">
    <cfRule type="cellIs" dxfId="267" priority="1238" stopIfTrue="1" operator="greaterThan">
      <formula>"ko đạt"</formula>
    </cfRule>
  </conditionalFormatting>
  <conditionalFormatting sqref="O12:O13">
    <cfRule type="cellIs" dxfId="266" priority="1237" stopIfTrue="1" operator="greaterThan">
      <formula>"ko đạt"</formula>
    </cfRule>
  </conditionalFormatting>
  <conditionalFormatting sqref="S6">
    <cfRule type="cellIs" dxfId="265" priority="1236" stopIfTrue="1" operator="greaterThan">
      <formula>"ko đạt"</formula>
    </cfRule>
  </conditionalFormatting>
  <conditionalFormatting sqref="S7">
    <cfRule type="cellIs" dxfId="264" priority="1235" stopIfTrue="1" operator="greaterThan">
      <formula>"ko đạt"</formula>
    </cfRule>
  </conditionalFormatting>
  <conditionalFormatting sqref="S9:S10">
    <cfRule type="cellIs" dxfId="263" priority="1234" stopIfTrue="1" operator="greaterThan">
      <formula>"ko đạt"</formula>
    </cfRule>
  </conditionalFormatting>
  <conditionalFormatting sqref="S11">
    <cfRule type="cellIs" dxfId="262" priority="1233" stopIfTrue="1" operator="greaterThan">
      <formula>"ko đạt"</formula>
    </cfRule>
  </conditionalFormatting>
  <conditionalFormatting sqref="S14:S15">
    <cfRule type="cellIs" dxfId="261" priority="1232" stopIfTrue="1" operator="greaterThan">
      <formula>"ko đạt"</formula>
    </cfRule>
  </conditionalFormatting>
  <conditionalFormatting sqref="V6">
    <cfRule type="cellIs" dxfId="260" priority="1312" stopIfTrue="1" operator="greaterThan">
      <formula>"ko đạt"</formula>
    </cfRule>
  </conditionalFormatting>
  <conditionalFormatting sqref="I11">
    <cfRule type="cellIs" dxfId="259" priority="1295" stopIfTrue="1" operator="greaterThan">
      <formula>"ko đạt"</formula>
    </cfRule>
  </conditionalFormatting>
  <conditionalFormatting sqref="R12:R13">
    <cfRule type="cellIs" dxfId="258" priority="1313" stopIfTrue="1" operator="greaterThan">
      <formula>"ko đạt"</formula>
    </cfRule>
  </conditionalFormatting>
  <conditionalFormatting sqref="I6:J6 I7">
    <cfRule type="cellIs" dxfId="257" priority="1298" stopIfTrue="1" operator="greaterThan">
      <formula>"ko đạt"</formula>
    </cfRule>
  </conditionalFormatting>
  <conditionalFormatting sqref="U12:U13">
    <cfRule type="cellIs" dxfId="256" priority="1319" stopIfTrue="1" operator="greaterThan">
      <formula>"ko đạt"</formula>
    </cfRule>
  </conditionalFormatting>
  <conditionalFormatting sqref="V7">
    <cfRule type="cellIs" dxfId="255" priority="1311" stopIfTrue="1" operator="greaterThan">
      <formula>"ko đạt"</formula>
    </cfRule>
  </conditionalFormatting>
  <conditionalFormatting sqref="V9:V10">
    <cfRule type="cellIs" dxfId="254" priority="1310" stopIfTrue="1" operator="greaterThan">
      <formula>"ko đạt"</formula>
    </cfRule>
  </conditionalFormatting>
  <conditionalFormatting sqref="V11">
    <cfRule type="cellIs" dxfId="253" priority="1309" stopIfTrue="1" operator="greaterThan">
      <formula>"ko đạt"</formula>
    </cfRule>
  </conditionalFormatting>
  <conditionalFormatting sqref="V14:V15">
    <cfRule type="cellIs" dxfId="252" priority="1308" stopIfTrue="1" operator="greaterThan">
      <formula>"ko đạt"</formula>
    </cfRule>
  </conditionalFormatting>
  <conditionalFormatting sqref="N7">
    <cfRule type="cellIs" dxfId="251" priority="1283" stopIfTrue="1" operator="greaterThan">
      <formula>"ko đạt"</formula>
    </cfRule>
  </conditionalFormatting>
  <conditionalFormatting sqref="N9:N10">
    <cfRule type="cellIs" dxfId="250" priority="1282" stopIfTrue="1" operator="greaterThan">
      <formula>"ko đạt"</formula>
    </cfRule>
  </conditionalFormatting>
  <conditionalFormatting sqref="N11">
    <cfRule type="cellIs" dxfId="249" priority="1281" stopIfTrue="1" operator="greaterThan">
      <formula>"ko đạt"</formula>
    </cfRule>
  </conditionalFormatting>
  <conditionalFormatting sqref="N14:N15">
    <cfRule type="cellIs" dxfId="248" priority="1280" stopIfTrue="1" operator="greaterThan">
      <formula>"ko đạt"</formula>
    </cfRule>
  </conditionalFormatting>
  <conditionalFormatting sqref="G12:G13 H13">
    <cfRule type="cellIs" dxfId="247" priority="1302" stopIfTrue="1" operator="greaterThan">
      <formula>"ko đạt"</formula>
    </cfRule>
  </conditionalFormatting>
  <conditionalFormatting sqref="H12">
    <cfRule type="cellIs" dxfId="246" priority="1301" stopIfTrue="1" operator="greaterThan">
      <formula>"ko đạt"</formula>
    </cfRule>
  </conditionalFormatting>
  <conditionalFormatting sqref="G11:H11">
    <cfRule type="cellIs" dxfId="245" priority="1300" stopIfTrue="1" operator="greaterThan">
      <formula>"ko đạt"</formula>
    </cfRule>
  </conditionalFormatting>
  <conditionalFormatting sqref="I14:I15">
    <cfRule type="cellIs" dxfId="244" priority="1299" stopIfTrue="1" operator="greaterThan">
      <formula>"ko đạt"</formula>
    </cfRule>
  </conditionalFormatting>
  <conditionalFormatting sqref="I9:I10">
    <cfRule type="cellIs" dxfId="243" priority="1297" stopIfTrue="1" operator="greaterThan">
      <formula>"ko đạt"</formula>
    </cfRule>
  </conditionalFormatting>
  <conditionalFormatting sqref="I12:I13">
    <cfRule type="cellIs" dxfId="242" priority="1296" stopIfTrue="1" operator="greaterThan">
      <formula>"ko đạt"</formula>
    </cfRule>
  </conditionalFormatting>
  <conditionalFormatting sqref="K14:K15">
    <cfRule type="cellIs" dxfId="241" priority="1294" stopIfTrue="1" operator="greaterThan">
      <formula>"ko đạt"</formula>
    </cfRule>
  </conditionalFormatting>
  <conditionalFormatting sqref="K6:K7">
    <cfRule type="cellIs" dxfId="240" priority="1293" stopIfTrue="1" operator="greaterThan">
      <formula>"ko đạt"</formula>
    </cfRule>
  </conditionalFormatting>
  <conditionalFormatting sqref="K9:K10">
    <cfRule type="cellIs" dxfId="239" priority="1292" stopIfTrue="1" operator="greaterThan">
      <formula>"ko đạt"</formula>
    </cfRule>
  </conditionalFormatting>
  <conditionalFormatting sqref="K12:K13">
    <cfRule type="cellIs" dxfId="238" priority="1291" stopIfTrue="1" operator="greaterThan">
      <formula>"ko đạt"</formula>
    </cfRule>
  </conditionalFormatting>
  <conditionalFormatting sqref="K11">
    <cfRule type="cellIs" dxfId="237" priority="1290" stopIfTrue="1" operator="greaterThan">
      <formula>"ko đạt"</formula>
    </cfRule>
  </conditionalFormatting>
  <conditionalFormatting sqref="J7">
    <cfRule type="cellIs" dxfId="236" priority="1289" stopIfTrue="1" operator="greaterThan">
      <formula>"ko đạt"</formula>
    </cfRule>
  </conditionalFormatting>
  <conditionalFormatting sqref="J9:J10">
    <cfRule type="cellIs" dxfId="235" priority="1288" stopIfTrue="1" operator="greaterThan">
      <formula>"ko đạt"</formula>
    </cfRule>
  </conditionalFormatting>
  <conditionalFormatting sqref="J11">
    <cfRule type="cellIs" dxfId="234" priority="1287" stopIfTrue="1" operator="greaterThan">
      <formula>"ko đạt"</formula>
    </cfRule>
  </conditionalFormatting>
  <conditionalFormatting sqref="J14:J15">
    <cfRule type="cellIs" dxfId="233" priority="1286" stopIfTrue="1" operator="greaterThan">
      <formula>"ko đạt"</formula>
    </cfRule>
  </conditionalFormatting>
  <conditionalFormatting sqref="J12:J13">
    <cfRule type="cellIs" dxfId="232" priority="1285" stopIfTrue="1" operator="greaterThan">
      <formula>"ko đạt"</formula>
    </cfRule>
  </conditionalFormatting>
  <conditionalFormatting sqref="N6">
    <cfRule type="cellIs" dxfId="231" priority="1284" stopIfTrue="1" operator="greaterThan">
      <formula>"ko đạt"</formula>
    </cfRule>
  </conditionalFormatting>
  <conditionalFormatting sqref="G6">
    <cfRule type="cellIs" dxfId="230" priority="1278" stopIfTrue="1" operator="greaterThan">
      <formula>"ko đạt"</formula>
    </cfRule>
  </conditionalFormatting>
  <conditionalFormatting sqref="H14:H15">
    <cfRule type="cellIs" dxfId="229" priority="1277" stopIfTrue="1" operator="greaterThan">
      <formula>"ko đạt"</formula>
    </cfRule>
  </conditionalFormatting>
  <conditionalFormatting sqref="H6:H7">
    <cfRule type="cellIs" dxfId="228" priority="1276" stopIfTrue="1" operator="greaterThan">
      <formula>"ko đạt"</formula>
    </cfRule>
  </conditionalFormatting>
  <conditionalFormatting sqref="H9:H10">
    <cfRule type="cellIs" dxfId="227" priority="1275" stopIfTrue="1" operator="greaterThan">
      <formula>"ko đạt"</formula>
    </cfRule>
  </conditionalFormatting>
  <conditionalFormatting sqref="H12:H13">
    <cfRule type="cellIs" dxfId="226" priority="1274" stopIfTrue="1" operator="greaterThan">
      <formula>"ko đạt"</formula>
    </cfRule>
  </conditionalFormatting>
  <conditionalFormatting sqref="H11">
    <cfRule type="cellIs" dxfId="225" priority="1273" stopIfTrue="1" operator="greaterThan">
      <formula>"ko đạt"</formula>
    </cfRule>
  </conditionalFormatting>
  <conditionalFormatting sqref="J14:J15">
    <cfRule type="cellIs" dxfId="224" priority="1272" stopIfTrue="1" operator="greaterThan">
      <formula>"ko đạt"</formula>
    </cfRule>
  </conditionalFormatting>
  <conditionalFormatting sqref="J11">
    <cfRule type="cellIs" dxfId="223" priority="1268" stopIfTrue="1" operator="greaterThan">
      <formula>"ko đạt"</formula>
    </cfRule>
  </conditionalFormatting>
  <conditionalFormatting sqref="K9:K10">
    <cfRule type="cellIs" dxfId="222" priority="1260" stopIfTrue="1" operator="greaterThan">
      <formula>"ko đạt"</formula>
    </cfRule>
  </conditionalFormatting>
  <conditionalFormatting sqref="K12:K13">
    <cfRule type="cellIs" dxfId="221" priority="1257" stopIfTrue="1" operator="greaterThan">
      <formula>"ko đạt"</formula>
    </cfRule>
  </conditionalFormatting>
  <conditionalFormatting sqref="N11">
    <cfRule type="cellIs" dxfId="220" priority="1252" stopIfTrue="1" operator="greaterThan">
      <formula>"ko đạt"</formula>
    </cfRule>
  </conditionalFormatting>
  <conditionalFormatting sqref="R14:R15">
    <cfRule type="cellIs" dxfId="219" priority="1246" stopIfTrue="1" operator="greaterThan">
      <formula>"ko đạt"</formula>
    </cfRule>
  </conditionalFormatting>
  <conditionalFormatting sqref="R6:R7">
    <cfRule type="cellIs" dxfId="218" priority="1245" stopIfTrue="1" operator="greaterThan">
      <formula>"ko đạt"</formula>
    </cfRule>
  </conditionalFormatting>
  <conditionalFormatting sqref="R9:R10">
    <cfRule type="cellIs" dxfId="217" priority="1244" stopIfTrue="1" operator="greaterThan">
      <formula>"ko đạt"</formula>
    </cfRule>
  </conditionalFormatting>
  <conditionalFormatting sqref="S12:S13">
    <cfRule type="cellIs" dxfId="216" priority="1231" stopIfTrue="1" operator="greaterThan">
      <formula>"ko đạt"</formula>
    </cfRule>
  </conditionalFormatting>
  <conditionalFormatting sqref="U9:U10">
    <cfRule type="cellIs" dxfId="215" priority="1320" stopIfTrue="1" operator="greaterThan">
      <formula>"ko đạt"</formula>
    </cfRule>
  </conditionalFormatting>
  <conditionalFormatting sqref="U6:U7">
    <cfRule type="cellIs" dxfId="214" priority="1321" stopIfTrue="1" operator="greaterThan">
      <formula>"ko đạt"</formula>
    </cfRule>
  </conditionalFormatting>
  <conditionalFormatting sqref="V12:V13">
    <cfRule type="cellIs" dxfId="213" priority="1307" stopIfTrue="1" operator="greaterThan">
      <formula>"ko đạt"</formula>
    </cfRule>
  </conditionalFormatting>
  <conditionalFormatting sqref="G14:H15">
    <cfRule type="cellIs" dxfId="212" priority="1306" stopIfTrue="1" operator="greaterThan">
      <formula>"ko đạt"</formula>
    </cfRule>
  </conditionalFormatting>
  <conditionalFormatting sqref="G6:H7">
    <cfRule type="cellIs" dxfId="211" priority="1305" stopIfTrue="1" operator="greaterThan">
      <formula>"ko đạt"</formula>
    </cfRule>
  </conditionalFormatting>
  <conditionalFormatting sqref="G9:G10">
    <cfRule type="cellIs" dxfId="210" priority="1304" stopIfTrue="1" operator="greaterThan">
      <formula>"ko đạt"</formula>
    </cfRule>
  </conditionalFormatting>
  <conditionalFormatting sqref="H9:H10">
    <cfRule type="cellIs" dxfId="209" priority="1303" stopIfTrue="1" operator="greaterThan">
      <formula>"ko đạt"</formula>
    </cfRule>
  </conditionalFormatting>
  <conditionalFormatting sqref="M9:M10">
    <cfRule type="cellIs" dxfId="208" priority="1108" stopIfTrue="1" operator="greaterThan">
      <formula>"ko đạt"</formula>
    </cfRule>
  </conditionalFormatting>
  <conditionalFormatting sqref="M14:M15">
    <cfRule type="cellIs" dxfId="207" priority="1110" stopIfTrue="1" operator="greaterThan">
      <formula>"ko đạt"</formula>
    </cfRule>
  </conditionalFormatting>
  <conditionalFormatting sqref="M6:M7">
    <cfRule type="cellIs" dxfId="206" priority="1109" stopIfTrue="1" operator="greaterThan">
      <formula>"ko đạt"</formula>
    </cfRule>
  </conditionalFormatting>
  <conditionalFormatting sqref="M12:M13">
    <cfRule type="cellIs" dxfId="205" priority="1107" stopIfTrue="1" operator="greaterThan">
      <formula>"ko đạt"</formula>
    </cfRule>
  </conditionalFormatting>
  <conditionalFormatting sqref="M11">
    <cfRule type="cellIs" dxfId="204" priority="1106" stopIfTrue="1" operator="greaterThan">
      <formula>"ko đạt"</formula>
    </cfRule>
  </conditionalFormatting>
  <conditionalFormatting sqref="M6">
    <cfRule type="cellIs" dxfId="203" priority="1105" stopIfTrue="1" operator="greaterThan">
      <formula>"ko đạt"</formula>
    </cfRule>
  </conditionalFormatting>
  <conditionalFormatting sqref="M7">
    <cfRule type="cellIs" dxfId="202" priority="1104" stopIfTrue="1" operator="greaterThan">
      <formula>"ko đạt"</formula>
    </cfRule>
  </conditionalFormatting>
  <conditionalFormatting sqref="M9:M10">
    <cfRule type="cellIs" dxfId="201" priority="1103" stopIfTrue="1" operator="greaterThan">
      <formula>"ko đạt"</formula>
    </cfRule>
  </conditionalFormatting>
  <conditionalFormatting sqref="M11">
    <cfRule type="cellIs" dxfId="200" priority="1102" stopIfTrue="1" operator="greaterThan">
      <formula>"ko đạt"</formula>
    </cfRule>
  </conditionalFormatting>
  <conditionalFormatting sqref="M14:M15">
    <cfRule type="cellIs" dxfId="199" priority="1101" stopIfTrue="1" operator="greaterThan">
      <formula>"ko đạt"</formula>
    </cfRule>
  </conditionalFormatting>
  <conditionalFormatting sqref="M12:M13">
    <cfRule type="cellIs" dxfId="198" priority="1100" stopIfTrue="1" operator="greaterThan">
      <formula>"ko đạt"</formula>
    </cfRule>
  </conditionalFormatting>
  <conditionalFormatting sqref="L14:L15">
    <cfRule type="cellIs" dxfId="197" priority="1088" stopIfTrue="1" operator="greaterThan">
      <formula>"ko đạt"</formula>
    </cfRule>
  </conditionalFormatting>
  <conditionalFormatting sqref="L6:L7">
    <cfRule type="cellIs" dxfId="196" priority="1087" stopIfTrue="1" operator="greaterThan">
      <formula>"ko đạt"</formula>
    </cfRule>
  </conditionalFormatting>
  <conditionalFormatting sqref="L9:L10">
    <cfRule type="cellIs" dxfId="195" priority="1086" stopIfTrue="1" operator="greaterThan">
      <formula>"ko đạt"</formula>
    </cfRule>
  </conditionalFormatting>
  <conditionalFormatting sqref="L12:L13">
    <cfRule type="cellIs" dxfId="194" priority="1085" stopIfTrue="1" operator="greaterThan">
      <formula>"ko đạt"</formula>
    </cfRule>
  </conditionalFormatting>
  <conditionalFormatting sqref="L11">
    <cfRule type="cellIs" dxfId="193" priority="1084" stopIfTrue="1" operator="greaterThan">
      <formula>"ko đạt"</formula>
    </cfRule>
  </conditionalFormatting>
  <conditionalFormatting sqref="L6">
    <cfRule type="cellIs" dxfId="192" priority="1083" stopIfTrue="1" operator="greaterThan">
      <formula>"ko đạt"</formula>
    </cfRule>
  </conditionalFormatting>
  <conditionalFormatting sqref="L7">
    <cfRule type="cellIs" dxfId="191" priority="1082" stopIfTrue="1" operator="greaterThan">
      <formula>"ko đạt"</formula>
    </cfRule>
  </conditionalFormatting>
  <conditionalFormatting sqref="L9:L10">
    <cfRule type="cellIs" dxfId="190" priority="1081" stopIfTrue="1" operator="greaterThan">
      <formula>"ko đạt"</formula>
    </cfRule>
  </conditionalFormatting>
  <conditionalFormatting sqref="L11">
    <cfRule type="cellIs" dxfId="189" priority="1080" stopIfTrue="1" operator="greaterThan">
      <formula>"ko đạt"</formula>
    </cfRule>
  </conditionalFormatting>
  <conditionalFormatting sqref="L14:L15">
    <cfRule type="cellIs" dxfId="188" priority="1079" stopIfTrue="1" operator="greaterThan">
      <formula>"ko đạt"</formula>
    </cfRule>
  </conditionalFormatting>
  <conditionalFormatting sqref="L12:L13">
    <cfRule type="cellIs" dxfId="187" priority="1078" stopIfTrue="1" operator="greaterThan">
      <formula>"ko đạt"</formula>
    </cfRule>
  </conditionalFormatting>
  <conditionalFormatting sqref="P19:P20 P29:P30 P39:P40 P49:P50 P59:P60 P69:P70 P79:P80 P89:P90 P99:P100 P109:P110 P119:P120 P129:P130 P139:P140 P149:P150 P159:P160 P169:P170 P179:P180 P189:P190 Q23 Q33 Q43 Q53 Q63 Q73 Q83 Q93 Q103 Q113 Q123 Q133 Q143 Q153 Q163 Q173 Q183 Q193 P22:P23 P32:P33 P42:P43 P52:P53 P62:P63 P72:P73 P82:P83 P92:P93 P102:P103 P112:P113 P122:P123 P132:P133 P142:P143 P152:P153 P162:P163 P172:P173 P182:P183 P192:P193">
    <cfRule type="cellIs" dxfId="186" priority="138" stopIfTrue="1" operator="greaterThan">
      <formula>"ko đạt"</formula>
    </cfRule>
  </conditionalFormatting>
  <conditionalFormatting sqref="Q19:Q20 Q29:Q30 Q39:Q40 Q49:Q50 Q59:Q60 Q69:Q70 Q79:Q80 Q89:Q90 Q99:Q100 Q109:Q110 Q119:Q120 Q129:Q130 Q139:Q140 Q149:Q150 Q159:Q160 Q169:Q170 Q179:Q180 Q189:Q190 Q22 Q32 Q42 Q52 Q62 Q72 Q82 Q92 Q102 Q112 Q122 Q132 Q142 Q152 Q162 Q172 Q182 Q192">
    <cfRule type="cellIs" dxfId="185" priority="137" stopIfTrue="1" operator="greaterThan">
      <formula>"ko đạt"</formula>
    </cfRule>
  </conditionalFormatting>
  <conditionalFormatting sqref="P21:Q21 P31:Q31 P41:Q41 P51:Q51 P61:Q61 P71:Q71 P81:Q81 P91:Q91 P101:Q101 P111:Q111 P121:Q121 P131:Q131 P141:Q141 P151:Q151 P161:Q161 P171:Q171 P181:Q181 P191:Q191">
    <cfRule type="cellIs" dxfId="184" priority="136" stopIfTrue="1" operator="greaterThan">
      <formula>"ko đạt"</formula>
    </cfRule>
  </conditionalFormatting>
  <conditionalFormatting sqref="R19:R20 R29:R30 R39:R40 R49:R50 R59:R60 R69:R70 R79:R80 R89:R90 R99:R100 R109:R110 R119:R120 R129:R130 R139:R140 R149:R150 R159:R160 R169:R170 R179:R180 R189:R190 S23 S33 S43 S53 S63 S73 S83 S93 S103 S113 S123 S133 S143 S153 S163 S173 S183 S193 R22:R23 R32:R33 R42:R43 R52:R53 R62:R63 R72:R73 R82:R83 R92:R93 R102:R103 R112:R113 R122:R123 R132:R133 R142:R143 R152:R153 R162:R163 R172:R173 R182:R183 R192:R193">
    <cfRule type="cellIs" dxfId="183" priority="134" stopIfTrue="1" operator="greaterThan">
      <formula>"ko đạt"</formula>
    </cfRule>
  </conditionalFormatting>
  <conditionalFormatting sqref="S19:S20 S29:S30 S39:S40 S49:S50 S59:S60 S69:S70 S79:S80 S89:S90 S99:S100 S109:S110 S119:S120 S129:S130 S139:S140 S149:S150 S159:S160 S169:S170 S179:S180 S189:S190 S22 S32 S42 S52 S62 S72 S82 S92 S102 S112 S122 S132 S142 S152 S162 S172 S182 S192">
    <cfRule type="cellIs" dxfId="182" priority="133" stopIfTrue="1" operator="greaterThan">
      <formula>"ko đạt"</formula>
    </cfRule>
  </conditionalFormatting>
  <conditionalFormatting sqref="S21:T21 S31:T31 S41:T41 S51:T51 S61:T61 S71:T71 S81:T81 S91:T91 S101:T101 S111:T111 S121:T121 S131:T131 S141:T141 S151:T151 S161:T161 S171:T171 S181:T181 S191:T191">
    <cfRule type="cellIs" dxfId="181" priority="180" stopIfTrue="1" operator="greaterThan">
      <formula>"ko đạt"</formula>
    </cfRule>
  </conditionalFormatting>
  <conditionalFormatting sqref="U16:V17 U24:V27 U34:V37 U44:V47 U54:V57 U64:V67 U74:V77 U84:V87 U94:V97 U104:V107 U114:V117 U124:V127 U134:V137 U144:V147 U154:V157 U164:V167 U174:V177 U184:V187 U194:V195">
    <cfRule type="cellIs" dxfId="180" priority="179" stopIfTrue="1" operator="greaterThan">
      <formula>"ko đạt"</formula>
    </cfRule>
  </conditionalFormatting>
  <conditionalFormatting sqref="U19:U20 U29:U30 U39:U40 U49:U50 U59:U60 U69:U70 U79:U80 U89:U90 U99:U100 U109:U110 U119:U120 U129:U130 U139:U140 U149:U150 U159:U160 U169:U170 U179:U180 U189:U190 V23 V33 V43 V53 V63 V73 V83 V93 V103 V113 V123 V133 V143 V153 V163 V173 V183 V193 U22:U23 U32:U33 U42:U43 U52:U53 U62:U63 U72:U73 U82:U83 U92:U93 U102:U103 U112:U113 U122:U123 U132:U133 U142:U143 U152:U153 U162:U163 U172:U173 U182:U183 U192:U193">
    <cfRule type="cellIs" dxfId="179" priority="178" stopIfTrue="1" operator="greaterThan">
      <formula>"ko đạt"</formula>
    </cfRule>
  </conditionalFormatting>
  <conditionalFormatting sqref="V19:V20 V29:V30 V39:V40 V49:V50 V59:V60 V69:V70 V79:V80 V89:V90 V99:V100 V109:V110 V119:V120 V129:V130 V139:V140 V149:V150 V159:V160 V169:V170 V179:V180 V189:V190 V22 V32 V42 V52 V62 V72 V82 V92 V102 V112 V122 V132 V142 V152 V162 V172 V182 V192">
    <cfRule type="cellIs" dxfId="178" priority="177" stopIfTrue="1" operator="greaterThan">
      <formula>"ko đạt"</formula>
    </cfRule>
  </conditionalFormatting>
  <conditionalFormatting sqref="P19:P20 P29:P30 P39:P40 P49:P50 P59:P60 P69:P70 P79:P80 P89:P90 P99:P100 P109:P110 P119:P120 P129:P130 P139:P140 P149:P150 P159:P160 P169:P170 P179:P180 P189:P190">
    <cfRule type="cellIs" dxfId="177" priority="128" stopIfTrue="1" operator="greaterThan">
      <formula>"ko đạt"</formula>
    </cfRule>
  </conditionalFormatting>
  <conditionalFormatting sqref="P22 P32 P42 P52 P62 P72 P82 P92 P102 P112 P122 P132 P142 P152 P162 P172 P182 P192">
    <cfRule type="cellIs" dxfId="176" priority="126" stopIfTrue="1" operator="greaterThan">
      <formula>"ko đạt"</formula>
    </cfRule>
  </conditionalFormatting>
  <conditionalFormatting sqref="O21:P21 O31:P31 O41:P41 O51:P51 O61:P61 O71:P71 O81:P81 O91:P91 O101:P101 O111:P111 O121:P121 O131:P131 O141:P141 O151:P151 O161:P161 O171:P171 O181:P181 O191:P191">
    <cfRule type="cellIs" dxfId="175" priority="125" stopIfTrue="1" operator="greaterThan">
      <formula>"ko đạt"</formula>
    </cfRule>
  </conditionalFormatting>
  <conditionalFormatting sqref="Q16:R16 Q26:R26 Q36:R36 Q46:R46 Q56:R56 Q66:R66 Q76:R76 Q86:R86 Q96:R96 Q106:R106 Q116:R116 Q126:R126 Q136:R136 Q146:R146 Q156:R156 Q166:R166 Q176:R176 Q186:R186 Q17 Q27 Q37 Q47 Q57 Q67 Q77 Q87 Q97 Q107 Q117 Q127 Q137 Q147 Q157 Q167 Q177 Q187">
    <cfRule type="cellIs" dxfId="174" priority="123" stopIfTrue="1" operator="greaterThan">
      <formula>"ko đạt"</formula>
    </cfRule>
  </conditionalFormatting>
  <conditionalFormatting sqref="Q19:Q20 Q29:Q30 Q39:Q40 Q49:Q50 Q59:Q60 Q69:Q70 Q79:Q80 Q89:Q90 Q99:Q100 Q109:Q110 Q119:Q120 Q129:Q130 Q139:Q140 Q149:Q150 Q159:Q160 Q169:Q170 Q179:Q180 Q189:Q190">
    <cfRule type="cellIs" dxfId="173" priority="122" stopIfTrue="1" operator="greaterThan">
      <formula>"ko đạt"</formula>
    </cfRule>
  </conditionalFormatting>
  <conditionalFormatting sqref="Q22:Q23 Q32:Q33 Q42:Q43 Q52:Q53 Q62:Q63 Q72:Q73 Q82:Q83 Q92:Q93 Q102:Q103 Q112:Q113 Q122:Q123 Q132:Q133 Q142:Q143 Q152:Q153 Q162:Q163 Q172:Q173 Q182:Q183 Q192:Q193">
    <cfRule type="cellIs" dxfId="172" priority="121" stopIfTrue="1" operator="greaterThan">
      <formula>"ko đạt"</formula>
    </cfRule>
  </conditionalFormatting>
  <conditionalFormatting sqref="Q21 Q31 Q41 Q51 Q61 Q71 Q81 Q91 Q101 Q111 Q121 Q131 Q141 Q151 Q161 Q171 Q181 Q191">
    <cfRule type="cellIs" dxfId="171" priority="120" stopIfTrue="1" operator="greaterThan">
      <formula>"ko đạt"</formula>
    </cfRule>
  </conditionalFormatting>
  <conditionalFormatting sqref="S16:S17 S26:S27 S36:S37 S46:S47 S56:S57 S66:S67 S76:S77 S86:S87 S96:S97 S106:S107 S116:S117 S126:S127 S136:S137 S146:S147 S156:S157 S166:S167 S176:S177 S186:S187">
    <cfRule type="cellIs" dxfId="170" priority="118" stopIfTrue="1" operator="greaterThan">
      <formula>"ko đạt"</formula>
    </cfRule>
  </conditionalFormatting>
  <conditionalFormatting sqref="S19:S20 S29:S30 S39:S40 S49:S50 S59:S60 S69:S70 S79:S80 S89:S90 S99:S100 S109:S110 S119:S120 S129:S130 S139:S140 S149:S150 S159:S160 S169:S170 S179:S180 S189:S190">
    <cfRule type="cellIs" dxfId="169" priority="117" stopIfTrue="1" operator="greaterThan">
      <formula>"ko đạt"</formula>
    </cfRule>
  </conditionalFormatting>
  <conditionalFormatting sqref="S22:S23 S32:S33 S42:S43 S52:S53 S62:S63 S72:S73 S82:S83 S92:S93 S102:S103 S112:S113 S122:S123 S132:S133 S142:S143 S152:S153 S162:S163 S172:S173 S182:S183 S192:S193">
    <cfRule type="cellIs" dxfId="168" priority="116" stopIfTrue="1" operator="greaterThan">
      <formula>"ko đạt"</formula>
    </cfRule>
  </conditionalFormatting>
  <conditionalFormatting sqref="S21 S31 S41 S51 S61 S71 S81 S91 S101 S111 S121 S131 S141 S151 S161 S171 S181 S191">
    <cfRule type="cellIs" dxfId="167" priority="115" stopIfTrue="1" operator="greaterThan">
      <formula>"ko đạt"</formula>
    </cfRule>
  </conditionalFormatting>
  <conditionalFormatting sqref="U24:U25 U34:U35 U44:U45 U54:U55 U64:U65 U74:U75 U84:U85 U94:U95 U104:U105 U114:U115 U124:U125 U134:U135 U144:U145 U154:U155 U164:U165 U174:U175 U184:U185 U194:U195">
    <cfRule type="cellIs" dxfId="166" priority="114" stopIfTrue="1" operator="greaterThan">
      <formula>"ko đạt"</formula>
    </cfRule>
  </conditionalFormatting>
  <conditionalFormatting sqref="U21 U31 U41 U51 U61 U71 U81 U91 U101 U111 U121 U131 U141 U151 U161 U171 U181 U191">
    <cfRule type="cellIs" dxfId="165" priority="110" stopIfTrue="1" operator="greaterThan">
      <formula>"ko đạt"</formula>
    </cfRule>
  </conditionalFormatting>
  <conditionalFormatting sqref="R17 R27 R37 R47 R57 R67 R77 R87 R97 R107 R117 R127 R137 R147 R157 R167 R177 R187">
    <cfRule type="cellIs" dxfId="164" priority="109" stopIfTrue="1" operator="greaterThan">
      <formula>"ko đạt"</formula>
    </cfRule>
  </conditionalFormatting>
  <conditionalFormatting sqref="G21 G31 G41 G51 G61 G71 G81 G91 G101 G111 G121 G131 G141 G151 G161 G171 G181 G191">
    <cfRule type="cellIs" dxfId="163" priority="156" stopIfTrue="1" operator="greaterThan">
      <formula>"ko đạt"</formula>
    </cfRule>
  </conditionalFormatting>
  <conditionalFormatting sqref="H16:I17 H24:I27 H34:I37 H44:I47 H54:I57 H64:I67 H74:I77 H84:I87 H94:I97 H104:I107 H114:I117 H124:I127 H134:I137 H144:I147 H154:I157 H164:I167 H174:I177 H184:I187 H194:I195">
    <cfRule type="cellIs" dxfId="162" priority="155" stopIfTrue="1" operator="greaterThan">
      <formula>"ko đạt"</formula>
    </cfRule>
  </conditionalFormatting>
  <conditionalFormatting sqref="H19:H20 H29:H30 H39:H40 H49:H50 H59:H60 H69:H70 H79:H80 H89:H90 H99:H100 H109:H110 H119:H120 H129:H130 H139:H140 H149:H150 H159:H160 H169:H170 H179:H180 H189:H190 I23 I33 I43 I53 I63 I73 I83 I93 I103 I113 I123 I133 I143 I153 I163 I173 I183 I193 H22:H23 H32:H33 H42:H43 H52:H53 H62:H63 H72:H73 H82:H83 H92:H93 H102:H103 H112:H113 H122:H123 H132:H133 H142:H143 H152:H153 H162:H163 H172:H173 H182:H183 H192:H193">
    <cfRule type="cellIs" dxfId="161" priority="154" stopIfTrue="1" operator="greaterThan">
      <formula>"ko đạt"</formula>
    </cfRule>
  </conditionalFormatting>
  <conditionalFormatting sqref="I19:I20 I29:I30 I39:I40 I49:I50 I59:I60 I69:I70 I79:I80 I89:I90 I99:I100 I109:I110 I119:I120 I129:I130 I139:I140 I149:I150 I159:I160 I169:I170 I179:I180 I189:I190 I22 I32 I42 I52 I62 I72 I82 I92 I102 I112 I122 I132 I142 I152 I162 I172 I182 I192">
    <cfRule type="cellIs" dxfId="160" priority="153" stopIfTrue="1" operator="greaterThan">
      <formula>"ko đạt"</formula>
    </cfRule>
  </conditionalFormatting>
  <conditionalFormatting sqref="H21:I21 H31:I31 H41:I41 H51:I51 H61:I61 H71:I71 H81:I81 H91:I91 H101:I101 H111:I111 H121:I121 H131:I131 H141:I141 H151:I151 H161:I161 H171:I171 H181:I181 H191:I191">
    <cfRule type="cellIs" dxfId="159" priority="152" stopIfTrue="1" operator="greaterThan">
      <formula>"ko đạt"</formula>
    </cfRule>
  </conditionalFormatting>
  <conditionalFormatting sqref="J16:K17 J24:K27 J34:K37 J44:K47 J54:K57 J64:K67 J74:K77 J84:K87 J94:K97 J104:K107 J114:K117 J124:K127 J134:K137 J144:K147 J154:K157 J164:K167 J174:K177 J184:K187 J194:K195">
    <cfRule type="cellIs" dxfId="158" priority="151" stopIfTrue="1" operator="greaterThan">
      <formula>"ko đạt"</formula>
    </cfRule>
  </conditionalFormatting>
  <conditionalFormatting sqref="J19:J20 J29:J30 J39:J40 J49:J50 J59:J60 J69:J70 J79:J80 J89:J90 J99:J100 J109:J110 J119:J120 J129:J130 J139:J140 J149:J150 J159:J160 J169:J170 J179:J180 J189:J190 K23 K33 K43 K53 K63 K73 K83 K93 K103 K113 K123 K133 K143 K153 K163 K173 K183 K193 J22:J23 J32:J33 J42:J43 J52:J53 J62:J63 J72:J73 J82:J83 J92:J93 J102:J103 J112:J113 J122:J123 J132:J133 J142:J143 J152:J153 J162:J163 J172:J173 J182:J183 J192:J193">
    <cfRule type="cellIs" dxfId="157" priority="150" stopIfTrue="1" operator="greaterThan">
      <formula>"ko đạt"</formula>
    </cfRule>
  </conditionalFormatting>
  <conditionalFormatting sqref="K19:K20 K29:K30 K39:K40 K49:K50 K59:K60 K69:K70 K79:K80 K89:K90 K99:K100 K109:K110 K119:K120 K129:K130 K139:K140 K149:K150 K159:K160 K169:K170 K179:K180 K189:K190 K22 K32 K42 K52 K62 K72 K82 K92 K102 K112 K122 K132 K142 K152 K162 K172 K182 K192">
    <cfRule type="cellIs" dxfId="156" priority="149" stopIfTrue="1" operator="greaterThan">
      <formula>"ko đạt"</formula>
    </cfRule>
  </conditionalFormatting>
  <conditionalFormatting sqref="J21:K21 J31:K31 J41:K41 J51:K51 J61:K61 J71:K71 J81:K81 J91:K91 J101:K101 J111:K111 J121:K121 J131:K131 J141:K141 J151:K151 J161:K161 J171:K171 J181:K181 J191:K191">
    <cfRule type="cellIs" dxfId="155" priority="148" stopIfTrue="1" operator="greaterThan">
      <formula>"ko đạt"</formula>
    </cfRule>
  </conditionalFormatting>
  <conditionalFormatting sqref="L16:M17 L24:M27 L34:M37 L44:M47 L54:M57 L64:M67 L74:M77 L84:M87 L94:M97 L104:M107 L114:M117 L124:M127 L134:M137 L144:M147 L154:M157 L164:M167 L174:M177 L184:M187 L194:M195">
    <cfRule type="cellIs" dxfId="154" priority="147" stopIfTrue="1" operator="greaterThan">
      <formula>"ko đạt"</formula>
    </cfRule>
  </conditionalFormatting>
  <conditionalFormatting sqref="G19:G20 G29:G30 G39:G40 G49:G50 G59:G60 G69:G70 G79:G80 G89:G90 G99:G100 G109:G110 G119:G120 G129:G130 G139:G140 G149:G150 G159:G160 G169:G170 G179:G180 G189:G190">
    <cfRule type="cellIs" dxfId="153" priority="96" stopIfTrue="1" operator="greaterThan">
      <formula>"ko đạt"</formula>
    </cfRule>
  </conditionalFormatting>
  <conditionalFormatting sqref="H19:H20 H29:H30 H39:H40 H49:H50 H59:H60 H69:H70 H79:H80 H89:H90 H99:H100 H109:H110 H119:H120 H129:H130 H139:H140 H149:H150 H159:H160 H169:H170 H179:H180 H189:H190">
    <cfRule type="cellIs" dxfId="152" priority="95" stopIfTrue="1" operator="greaterThan">
      <formula>"ko đạt"</formula>
    </cfRule>
  </conditionalFormatting>
  <conditionalFormatting sqref="G22:G23 G32:G33 G42:G43 G52:G53 G62:G63 G72:G73 G82:G83 G92:G93 G102:G103 G112:G113 G122:G123 G132:G133 G142:G143 G152:G153 G162:G163 G172:G173 G182:G183 G192:G193 H23 H33 H43 H53 H63 H73 H83 H93 H103 H113 H123 H133 H143 H153 H163 H173 H183 H193">
    <cfRule type="cellIs" dxfId="151" priority="94" stopIfTrue="1" operator="greaterThan">
      <formula>"ko đạt"</formula>
    </cfRule>
  </conditionalFormatting>
  <conditionalFormatting sqref="O19:O20 O29:O30 O39:O40 O49:O50 O59:O60 O69:O70 O79:O80 O89:O90 O99:O100 O109:O110 O119:O120 O129:O130 O139:O140 O149:O150 O159:O160 O169:O170 O179:O180 O189:O190 O22 O32 O42 O52 O62 O72 O82 O92 O102 O112 O122 O132 O142 O152 O162 O172 O182 O192">
    <cfRule type="cellIs" dxfId="150" priority="141" stopIfTrue="1" operator="greaterThan">
      <formula>"ko đạt"</formula>
    </cfRule>
  </conditionalFormatting>
  <conditionalFormatting sqref="N21:O21 N31:O31 N41:O41 N51:O51 N61:O61 N71:O71 N81:O81 N91:O91 N101:O101 N111:O111 N121:O121 N131:O131 N141:O141 N151:O151 N161:O161 N171:O171 N181:O181 N191:O191">
    <cfRule type="cellIs" dxfId="149" priority="140" stopIfTrue="1" operator="greaterThan">
      <formula>"ko đạt"</formula>
    </cfRule>
  </conditionalFormatting>
  <conditionalFormatting sqref="P16:Q17 P24:Q27 P34:Q37 P44:Q47 P54:Q57 P64:Q67 P74:Q77 P84:Q87 P94:Q97 P104:Q107 P114:Q117 P124:Q127 P134:Q137 P144:Q147 P154:Q157 P164:Q167 P174:Q177 P184:Q187 P194:Q195">
    <cfRule type="cellIs" dxfId="148" priority="139" stopIfTrue="1" operator="greaterThan">
      <formula>"ko đạt"</formula>
    </cfRule>
  </conditionalFormatting>
  <conditionalFormatting sqref="U16:U17 U26:U27 U36:U37 U46:U47 U56:U57 U66:U67 U76:U77 U86:U87 U96:U97 U106:U107 U116:U117 U126:U127 U136:U137 U146:U147 U156:U157 U166:U167 U176:U177 U186:U187">
    <cfRule type="cellIs" dxfId="147" priority="113" stopIfTrue="1" operator="greaterThan">
      <formula>"ko đạt"</formula>
    </cfRule>
  </conditionalFormatting>
  <conditionalFormatting sqref="U19:U20 U29:U30 U39:U40 U49:U50 U59:U60 U69:U70 U79:U80 U89:U90 U99:U100 U109:U110 U119:U120 U129:U130 U139:U140 U149:U150 U159:U160 U169:U170 U179:U180 U189:U190">
    <cfRule type="cellIs" dxfId="146" priority="112" stopIfTrue="1" operator="greaterThan">
      <formula>"ko đạt"</formula>
    </cfRule>
  </conditionalFormatting>
  <conditionalFormatting sqref="R21:S21 R31:S31 R41:S41 R51:S51 R61:S61 R71:S71 R81:S81 R91:S91 R101:S101 R111:S111 R121:S121 R131:S131 R141:S141 R151:S151 R161:S161 R171:S171 R181:S181 R191:S191">
    <cfRule type="cellIs" dxfId="145" priority="132" stopIfTrue="1" operator="greaterThan">
      <formula>"ko đạt"</formula>
    </cfRule>
  </conditionalFormatting>
  <conditionalFormatting sqref="O16:P17 O26:P27 O36:P37 O46:P47 O56:P57 O66:P67 O76:P77 O86:P87 O96:P97 O106:P107 O116:P117 O126:P127 O136:P137 O146:P147 O156:P157 O166:P167 O176:P177 O186:P187">
    <cfRule type="cellIs" dxfId="144" priority="130" stopIfTrue="1" operator="greaterThan">
      <formula>"ko đạt"</formula>
    </cfRule>
  </conditionalFormatting>
  <conditionalFormatting sqref="O19:O20 O29:O30 O39:O40 O49:O50 O59:O60 O69:O70 O79:O80 O89:O90 O99:O100 O109:O110 O119:O120 O129:O130 O139:O140 O149:O150 O159:O160 O169:O170 O179:O180 O189:O190">
    <cfRule type="cellIs" dxfId="143" priority="129" stopIfTrue="1" operator="greaterThan">
      <formula>"ko đạt"</formula>
    </cfRule>
  </conditionalFormatting>
  <conditionalFormatting sqref="V16 V26 V36 V46 V56 V66 V76 V86 V96 V106 V116 V126 V136 V146 V156 V166 V176 V186">
    <cfRule type="cellIs" dxfId="142" priority="104" stopIfTrue="1" operator="greaterThan">
      <formula>"ko đạt"</formula>
    </cfRule>
  </conditionalFormatting>
  <conditionalFormatting sqref="O22:O23 O32:O33 O42:O43 O52:O53 O62:O63 O72:O73 O82:O83 O92:O93 O102:O103 O112:O113 O122:O123 O132:O133 O142:O143 O152:O153 O162:O163 O172:O173 O182:O183 O192:O193 P23 P33 P43 P53 P63 P73 P83 P93 P103 P113 P123 P133 P143 P153 P163 P173 P183 P193">
    <cfRule type="cellIs" dxfId="141" priority="127" stopIfTrue="1" operator="greaterThan">
      <formula>"ko đạt"</formula>
    </cfRule>
  </conditionalFormatting>
  <conditionalFormatting sqref="V19:V20 V29:V30 V39:V40 V49:V50 V59:V60 V69:V70 V79:V80 V89:V90 V99:V100 V109:V110 V119:V120 V129:V130 V139:V140 V149:V150 V159:V160 V169:V170 V179:V180 V189:V190">
    <cfRule type="cellIs" dxfId="140" priority="102" stopIfTrue="1" operator="greaterThan">
      <formula>"ko đạt"</formula>
    </cfRule>
  </conditionalFormatting>
  <conditionalFormatting sqref="Q24:Q25 Q34:Q35 Q44:Q45 Q54:Q55 Q64:Q65 Q74:Q75 Q84:Q85 Q94:Q95 Q104:Q105 Q114:Q115 Q124:Q125 Q134:Q135 Q144:Q145 Q154:Q155 Q164:Q165 Q174:Q175 Q184:Q185 Q194:Q195">
    <cfRule type="cellIs" dxfId="139" priority="124" stopIfTrue="1" operator="greaterThan">
      <formula>"ko đạt"</formula>
    </cfRule>
  </conditionalFormatting>
  <conditionalFormatting sqref="V22:V23 V32:V33 V42:V43 V52:V53 V62:V63 V72:V73 V82:V83 V92:V93 V102:V103 V112:V113 V122:V123 V132:V133 V142:V143 V152:V153 V162:V163 V172:V173 V182:V183 V192:V193">
    <cfRule type="cellIs" dxfId="138" priority="99" stopIfTrue="1" operator="greaterThan">
      <formula>"ko đạt"</formula>
    </cfRule>
  </conditionalFormatting>
  <conditionalFormatting sqref="G24:H25 G34:H35 G44:H45 G54:H55 G64:H65 G74:H75 G84:H85 G94:H95 G104:H105 G114:H115 G124:H125 G134:H135 G144:H145 G154:H155 G164:H165 G174:H175 G184:H185 G194:H195">
    <cfRule type="cellIs" dxfId="137" priority="98" stopIfTrue="1" operator="greaterThan">
      <formula>"ko đạt"</formula>
    </cfRule>
  </conditionalFormatting>
  <conditionalFormatting sqref="G16:H17 G26:H27 G36:H37 G46:H47 G56:H57 G66:H67 G76:H77 G86:H87 G96:H97 G106:H107 G116:H117 G126:H127 G136:H137 G146:H147 G156:H157 G166:H167 G176:H177 G186:H187">
    <cfRule type="cellIs" dxfId="136" priority="97" stopIfTrue="1" operator="greaterThan">
      <formula>"ko đạt"</formula>
    </cfRule>
  </conditionalFormatting>
  <conditionalFormatting sqref="G21:H21 G31:H31 G41:H41 G51:H51 G61:H61 G71:H71 G81:H81 G91:H91 G101:H101 G111:H111 G121:H121 G131:H131 G141:H141 G151:H151 G161:H161 G171:H171 G181:H181 G191:H191">
    <cfRule type="cellIs" dxfId="135" priority="92" stopIfTrue="1" operator="greaterThan">
      <formula>"ko đạt"</formula>
    </cfRule>
  </conditionalFormatting>
  <conditionalFormatting sqref="I24:I25 I34:I35 I44:I45 I54:I55 I64:I65 I74:I75 I84:I85 I94:I95 I104:I105 I114:I115 I124:I125 I134:I135 I144:I145 I154:I155 I164:I165 I174:I175 I184:I185 I194:I195">
    <cfRule type="cellIs" dxfId="134" priority="91" stopIfTrue="1" operator="greaterThan">
      <formula>"ko đạt"</formula>
    </cfRule>
  </conditionalFormatting>
  <conditionalFormatting sqref="I16:J16 I26:J26 I36:J36 I46:J46 I56:J56 I66:J66 I76:J76 I86:J86 I96:J96 I106:J106 I116:J116 I126:J126 I136:J136 I146:J146 I156:J156 I166:J166 I176:J176 I186:J186 I17 I27 I37 I47 I57 I67 I77 I87 I97 I107 I117 I127 I137 I147 I157 I167 I177 I187">
    <cfRule type="cellIs" dxfId="133" priority="90" stopIfTrue="1" operator="greaterThan">
      <formula>"ko đạt"</formula>
    </cfRule>
  </conditionalFormatting>
  <conditionalFormatting sqref="U22:U23 U32:U33 U42:U43 U52:U53 U62:U63 U72:U73 U82:U83 U92:U93 U102:U103 U112:U113 U122:U123 U132:U133 U142:U143 U152:U153 U162:U163 U172:U173 U182:U183 U192:U193">
    <cfRule type="cellIs" dxfId="132" priority="111" stopIfTrue="1" operator="greaterThan">
      <formula>"ko đạt"</formula>
    </cfRule>
  </conditionalFormatting>
  <conditionalFormatting sqref="K16:K17 K26:K27 K36:K37 K46:K47 K56:K57 K66:K67 K76:K77 K86:K87 K96:K97 K106:K107 K116:K117 K126:K127 K136:K137 K146:K147 K156:K157 K166:K167 K176:K177 K186:K187">
    <cfRule type="cellIs" dxfId="131" priority="85" stopIfTrue="1" operator="greaterThan">
      <formula>"ko đạt"</formula>
    </cfRule>
  </conditionalFormatting>
  <conditionalFormatting sqref="R19:R20 R29:R30 R39:R40 R49:R50 R59:R60 R69:R70 R79:R80 R89:R90 R99:R100 R109:R110 R119:R120 R129:R130 R139:R140 R149:R150 R159:R160 R169:R170 R179:R180 R189:R190">
    <cfRule type="cellIs" dxfId="130" priority="108" stopIfTrue="1" operator="greaterThan">
      <formula>"ko đạt"</formula>
    </cfRule>
  </conditionalFormatting>
  <conditionalFormatting sqref="R21 R31 R41 R51 R61 R71 R81 R91 R101 R111 R121 R131 R141 R151 R161 R171 R181 R191">
    <cfRule type="cellIs" dxfId="129" priority="107" stopIfTrue="1" operator="greaterThan">
      <formula>"ko đạt"</formula>
    </cfRule>
  </conditionalFormatting>
  <conditionalFormatting sqref="R24:R25 R34:R35 R44:R45 R54:R55 R64:R65 R74:R75 R84:R85 R94:R95 R104:R105 R114:R115 R124:R125 R134:R135 R144:R145 R154:R155 R164:R165 R174:R175 R184:R185 R194:R195">
    <cfRule type="cellIs" dxfId="128" priority="106" stopIfTrue="1" operator="greaterThan">
      <formula>"ko đạt"</formula>
    </cfRule>
  </conditionalFormatting>
  <conditionalFormatting sqref="R22:R23 R32:R33 R42:R43 R52:R53 R62:R63 R72:R73 R82:R83 R92:R93 R102:R103 R112:R113 R122:R123 R132:R133 R142:R143 R152:R153 R162:R163 R172:R173 R182:R183 R192:R193">
    <cfRule type="cellIs" dxfId="127" priority="105" stopIfTrue="1" operator="greaterThan">
      <formula>"ko đạt"</formula>
    </cfRule>
  </conditionalFormatting>
  <conditionalFormatting sqref="V17 V27 V37 V47 V57 V67 V77 V87 V97 V107 V117 V127 V137 V147 V157 V167 V177 V187">
    <cfRule type="cellIs" dxfId="126" priority="103" stopIfTrue="1" operator="greaterThan">
      <formula>"ko đạt"</formula>
    </cfRule>
  </conditionalFormatting>
  <conditionalFormatting sqref="V21 V31 V41 V51 V61 V71 V81 V91 V101 V111 V121 V131 V141 V151 V161 V171 V181 V191">
    <cfRule type="cellIs" dxfId="125" priority="101" stopIfTrue="1" operator="greaterThan">
      <formula>"ko đạt"</formula>
    </cfRule>
  </conditionalFormatting>
  <conditionalFormatting sqref="V24:V25 V34:V35 V44:V45 V54:V55 V64:V65 V74:V75 V84:V85 V94:V95 V104:V105 V114:V115 V124:V125 V134:V135 V144:V145 V154:V155 V164:V165 V174:V175 V184:V185 V194:V195">
    <cfRule type="cellIs" dxfId="124" priority="100" stopIfTrue="1" operator="greaterThan">
      <formula>"ko đạt"</formula>
    </cfRule>
  </conditionalFormatting>
  <conditionalFormatting sqref="N24:N25 N34:N35 N44:N45 N54:N55 N64:N65 N74:N75 N84:N85 N94:N95 N104:N105 N114:N115 N124:N125 N134:N135 N144:N145 N154:N155 N164:N165 N174:N175 N184:N185 N194:N195">
    <cfRule type="cellIs" dxfId="123" priority="72" stopIfTrue="1" operator="greaterThan">
      <formula>"ko đạt"</formula>
    </cfRule>
  </conditionalFormatting>
  <conditionalFormatting sqref="N22:N23 N32:N33 N42:N43 N52:N53 N62:N63 N72:N73 N82:N83 N92:N93 N102:N103 N112:N113 N122:N123 N132:N133 N142:N143 N152:N153 N162:N163 N172:N173 N182:N183 N192:N193">
    <cfRule type="cellIs" dxfId="122" priority="71" stopIfTrue="1" operator="greaterThan">
      <formula>"ko đạt"</formula>
    </cfRule>
  </conditionalFormatting>
  <conditionalFormatting sqref="G16 G26 G36 G46 G56 G66 G76 G86 G96 G106 G116 G126 G136 G146 G156 G166 G176 G186">
    <cfRule type="cellIs" dxfId="121" priority="70" stopIfTrue="1" operator="greaterThan">
      <formula>"ko đạt"</formula>
    </cfRule>
  </conditionalFormatting>
  <conditionalFormatting sqref="I19:I20 I29:I30 I39:I40 I49:I50 I59:I60 I69:I70 I79:I80 I89:I90 I99:I100 I109:I110 I119:I120 I129:I130 I139:I140 I149:I150 I159:I160 I169:I170 I179:I180 I189:I190">
    <cfRule type="cellIs" dxfId="120" priority="89" stopIfTrue="1" operator="greaterThan">
      <formula>"ko đạt"</formula>
    </cfRule>
  </conditionalFormatting>
  <conditionalFormatting sqref="P21 P31 P41 P51 P61 P71 P81 P91 P101 P111 P121 P131 P141 P151 P161 P171 P181 P191">
    <cfRule type="cellIs" dxfId="119" priority="39" stopIfTrue="1" operator="greaterThan">
      <formula>"ko đạt"</formula>
    </cfRule>
  </conditionalFormatting>
  <conditionalFormatting sqref="K24:K25 K34:K35 K44:K45 K54:K55 K64:K65 K74:K75 K84:K85 K94:K95 K104:K105 K114:K115 K124:K125 K134:K135 K144:K145 K154:K155 K164:K165 K174:K175 K184:K185 K194:K195">
    <cfRule type="cellIs" dxfId="118" priority="86" stopIfTrue="1" operator="greaterThan">
      <formula>"ko đạt"</formula>
    </cfRule>
  </conditionalFormatting>
  <conditionalFormatting sqref="K19:K20 K29:K30 K39:K40 K49:K50 K59:K60 K69:K70 K79:K80 K89:K90 K99:K100 K109:K110 K119:K120 K129:K130 K139:K140 K149:K150 K159:K160 K169:K170 K179:K180 K189:K190">
    <cfRule type="cellIs" dxfId="117" priority="84" stopIfTrue="1" operator="greaterThan">
      <formula>"ko đạt"</formula>
    </cfRule>
  </conditionalFormatting>
  <conditionalFormatting sqref="K22:K23 K32:K33 K42:K43 K52:K53 K62:K63 K72:K73 K82:K83 K92:K93 K102:K103 K112:K113 K122:K123 K132:K133 K142:K143 K152:K153 K162:K163 K172:K173 K182:K183 K192:K193">
    <cfRule type="cellIs" dxfId="116" priority="83" stopIfTrue="1" operator="greaterThan">
      <formula>"ko đạt"</formula>
    </cfRule>
  </conditionalFormatting>
  <conditionalFormatting sqref="J19:J20 J29:J30 J39:J40 J49:J50 J59:J60 J69:J70 J79:J80 J89:J90 J99:J100 J109:J110 J119:J120 J129:J130 J139:J140 J149:J150 J159:J160 J169:J170 J179:J180 J189:J190">
    <cfRule type="cellIs" dxfId="115" priority="80" stopIfTrue="1" operator="greaterThan">
      <formula>"ko đạt"</formula>
    </cfRule>
  </conditionalFormatting>
  <conditionalFormatting sqref="J21 J31 J41 J51 J61 J71 J81 J91 J101 J111 J121 J131 J141 J151 J161 J171 J181 J191">
    <cfRule type="cellIs" dxfId="114" priority="79" stopIfTrue="1" operator="greaterThan">
      <formula>"ko đạt"</formula>
    </cfRule>
  </conditionalFormatting>
  <conditionalFormatting sqref="J24:J25 J34:J35 J44:J45 J54:J55 J64:J65 J74:J75 J84:J85 J94:J95 J104:J105 J114:J115 J124:J125 J134:J135 J144:J145 J154:J155 J164:J165 J174:J175 J184:J185 J194:J195">
    <cfRule type="cellIs" dxfId="113" priority="78" stopIfTrue="1" operator="greaterThan">
      <formula>"ko đạt"</formula>
    </cfRule>
  </conditionalFormatting>
  <conditionalFormatting sqref="J22:J23 J32:J33 J42:J43 J52:J53 J62:J63 J72:J73 J82:J83 J92:J93 J102:J103 J112:J113 J122:J123 J132:J133 J142:J143 J152:J153 J162:J163 J172:J173 J182:J183 J192:J193">
    <cfRule type="cellIs" dxfId="112" priority="77" stopIfTrue="1" operator="greaterThan">
      <formula>"ko đạt"</formula>
    </cfRule>
  </conditionalFormatting>
  <conditionalFormatting sqref="N16 N26 N36 N46 N56 N66 N76 N86 N96 N106 N116 N126 N136 N146 N156 N166 N176 N186">
    <cfRule type="cellIs" dxfId="111" priority="76" stopIfTrue="1" operator="greaterThan">
      <formula>"ko đạt"</formula>
    </cfRule>
  </conditionalFormatting>
  <conditionalFormatting sqref="N19:N20 N29:N30 N39:N40 N49:N50 N59:N60 N69:N70 N79:N80 N89:N90 N99:N100 N109:N110 N119:N120 N129:N130 N139:N140 N149:N150 N159:N160 N169:N170 N179:N180 N189:N190">
    <cfRule type="cellIs" dxfId="110" priority="74" stopIfTrue="1" operator="greaterThan">
      <formula>"ko đạt"</formula>
    </cfRule>
  </conditionalFormatting>
  <conditionalFormatting sqref="N21 N31 N41 N51 N61 N71 N81 N91 N101 N111 N121 N131 N141 N151 N161 N171 N181 N191">
    <cfRule type="cellIs" dxfId="109" priority="73" stopIfTrue="1" operator="greaterThan">
      <formula>"ko đạt"</formula>
    </cfRule>
  </conditionalFormatting>
  <conditionalFormatting sqref="L19:L20 L29:L30 L39:L40 L49:L50 L59:L60 L69:L70 L79:L80 L89:L90 L99:L100 L109:L110 L119:L120 L129:L130 L139:L140 L149:L150 L159:L160 L169:L170 L179:L180 L189:L190 M23 M33 M43 M53 M63 M73 M83 M93 M103 M113 M123 M133 M143 M153 M163 M173 M183 M193 L22:L23 L32:L33 L42:L43 L52:L53 L62:L63 L72:L73 L82:L83 L92:L93 L102:L103 L112:L113 L122:L123 L132:L133 L142:L143 L152:L153 L162:L163 L172:L173 L182:L183 L192:L193">
    <cfRule type="cellIs" dxfId="108" priority="146" stopIfTrue="1" operator="greaterThan">
      <formula>"ko đạt"</formula>
    </cfRule>
  </conditionalFormatting>
  <conditionalFormatting sqref="G16:G17 G24:G27 G34:G37 G44:G47 G54:G57 G64:G67 G74:G77 G84:G87 G94:G97 G104:G107 G114:G117 G124:G127 G134:G137 G144:G147 G154:G157 G164:G167 G174:G177 G184:G187 G194:G195">
    <cfRule type="cellIs" dxfId="107" priority="159" stopIfTrue="1" operator="greaterThan">
      <formula>"ko đạt"</formula>
    </cfRule>
  </conditionalFormatting>
  <conditionalFormatting sqref="G19:G20 G29:G30 G39:G40 G49:G50 G59:G60 G69:G70 G79:G80 G89:G90 G99:G100 G109:G110 G119:G120 G129:G130 G139:G140 G149:G150 G159:G160 G169:G170 G179:G180 G189:G190 G22 G32 G42 G52 G62 G72 G82 G92 G102 G112 G122 G132 G142 G152 G162 G172 G182 G192">
    <cfRule type="cellIs" dxfId="106" priority="157" stopIfTrue="1" operator="greaterThan">
      <formula>"ko đạt"</formula>
    </cfRule>
  </conditionalFormatting>
  <conditionalFormatting sqref="H19:H20 H29:H30 H39:H40 H49:H50 H59:H60 H69:H70 H79:H80 H89:H90 H99:H100 H109:H110 H119:H120 H129:H130 H139:H140 H149:H150 H159:H160 H169:H170 H179:H180 H189:H190">
    <cfRule type="cellIs" dxfId="105" priority="67" stopIfTrue="1" operator="greaterThan">
      <formula>"ko đạt"</formula>
    </cfRule>
  </conditionalFormatting>
  <conditionalFormatting sqref="H16:H17 H26:H27 H36:H37 H46:H47 H56:H57 H66:H67 H76:H77 H86:H87 H96:H97 H106:H107 H116:H117 H126:H127 H136:H137 H146:H147 H156:H157 H166:H167 H176:H177 H186:H187">
    <cfRule type="cellIs" dxfId="104" priority="68" stopIfTrue="1" operator="greaterThan">
      <formula>"ko đạt"</formula>
    </cfRule>
  </conditionalFormatting>
  <conditionalFormatting sqref="H22:H23 H32:H33 H42:H43 H52:H53 H62:H63 H72:H73 H82:H83 H92:H93 H102:H103 H112:H113 H122:H123 H132:H133 H142:H143 H152:H153 H162:H163 H172:H173 H182:H183 H192:H193">
    <cfRule type="cellIs" dxfId="103" priority="66" stopIfTrue="1" operator="greaterThan">
      <formula>"ko đạt"</formula>
    </cfRule>
  </conditionalFormatting>
  <conditionalFormatting sqref="H21 H31 H41 H51 H61 H71 H81 H91 H101 H111 H121 H131 H141 H151 H161 H171 H181 H191">
    <cfRule type="cellIs" dxfId="102" priority="65" stopIfTrue="1" operator="greaterThan">
      <formula>"ko đạt"</formula>
    </cfRule>
  </conditionalFormatting>
  <conditionalFormatting sqref="I22:I23 I32:I33 I42:I43 I52:I53 I62:I63 I72:I73 I82:I83 I92:I93 I102:I103 I112:I113 I122:I123 I132:I133 I142:I143 I152:I153 I162:I163 I172:I173 I182:I183 I192:I193">
    <cfRule type="cellIs" dxfId="101" priority="88" stopIfTrue="1" operator="greaterThan">
      <formula>"ko đạt"</formula>
    </cfRule>
  </conditionalFormatting>
  <conditionalFormatting sqref="R16:S17 R24:S27 R34:S37 R44:S47 R54:S57 R64:S67 R74:S77 R84:S87 R94:S97 R104:S107 R114:S117 R124:S127 R134:S137 R144:S147 R154:S157 R164:S167 R174:S177 R184:S187 R194:S195">
    <cfRule type="cellIs" dxfId="100" priority="135" stopIfTrue="1" operator="greaterThan">
      <formula>"ko đạt"</formula>
    </cfRule>
  </conditionalFormatting>
  <conditionalFormatting sqref="J19:J20 J29:J30 J39:J40 J49:J50 J59:J60 J69:J70 J79:J80 J89:J90 J99:J100 J109:J110 J119:J120 J129:J130 J139:J140 J149:J150 J159:J160 J169:J170 J179:J180 J189:J190">
    <cfRule type="cellIs" dxfId="99" priority="62" stopIfTrue="1" operator="greaterThan">
      <formula>"ko đạt"</formula>
    </cfRule>
  </conditionalFormatting>
  <conditionalFormatting sqref="J22:J23 J32:J33 J42:J43 J52:J53 J62:J63 J72:J73 J82:J83 J92:J93 J102:J103 J112:J113 J122:J123 J132:J133 J142:J143 J152:J153 J162:J163 J172:J173 J182:J183 J192:J193">
    <cfRule type="cellIs" dxfId="98" priority="61" stopIfTrue="1" operator="greaterThan">
      <formula>"ko đạt"</formula>
    </cfRule>
  </conditionalFormatting>
  <conditionalFormatting sqref="J21 J31 J41 J51 J61 J71 J81 J91 J101 J111 J121 J131 J141 J151 J161 J171 J181 J191">
    <cfRule type="cellIs" dxfId="97" priority="60" stopIfTrue="1" operator="greaterThan">
      <formula>"ko đạt"</formula>
    </cfRule>
  </conditionalFormatting>
  <conditionalFormatting sqref="O24:P25 O34:P35 O44:P45 O54:P55 O64:P65 O74:P75 O84:P85 O94:P95 O104:P105 O114:P115 O124:P125 O134:P135 O144:P145 O154:P155 O164:P165 O174:P175 O184:P185 O194:P195">
    <cfRule type="cellIs" dxfId="96" priority="131" stopIfTrue="1" operator="greaterThan">
      <formula>"ko đạt"</formula>
    </cfRule>
  </conditionalFormatting>
  <conditionalFormatting sqref="G24:G25 G34:G35 G44:G45 G54:G55 G64:G65 G74:G75 G84:G85 G94:G95 G104:G105 G114:G115 G124:G125 G134:G135 G144:G145 G154:G155 G164:G165 G174:G175 G184:G185 G194:G195">
    <cfRule type="cellIs" dxfId="95" priority="56" stopIfTrue="1" operator="greaterThan">
      <formula>"ko đạt"</formula>
    </cfRule>
  </conditionalFormatting>
  <conditionalFormatting sqref="K21 K31 K41 K51 K61 K71 K81 K91 K101 K111 K121 K131 K141 K151 K161 K171 K181 K191">
    <cfRule type="cellIs" dxfId="94" priority="82" stopIfTrue="1" operator="greaterThan">
      <formula>"ko đạt"</formula>
    </cfRule>
  </conditionalFormatting>
  <conditionalFormatting sqref="G22:G23 G32:G33 G42:G43 G52:G53 G62:G63 G72:G73 G82:G83 G92:G93 G102:G103 G112:G113 G122:G123 G132:G133 G142:G143 G152:G153 G162:G163 G172:G173 G182:G183 G192:G193">
    <cfRule type="cellIs" dxfId="93" priority="55" stopIfTrue="1" operator="greaterThan">
      <formula>"ko đạt"</formula>
    </cfRule>
  </conditionalFormatting>
  <conditionalFormatting sqref="J17 J27 J37 J47 J57 J67 J77 J87 J97 J107 J117 J127 J137 J147 J157 J167 J177 J187">
    <cfRule type="cellIs" dxfId="92" priority="81" stopIfTrue="1" operator="greaterThan">
      <formula>"ko đạt"</formula>
    </cfRule>
  </conditionalFormatting>
  <conditionalFormatting sqref="K19:K20 K29:K30 K39:K40 K49:K50 K59:K60 K69:K70 K79:K80 K89:K90 K99:K100 K109:K110 K119:K120 K129:K130 K139:K140 K149:K150 K159:K160 K169:K170 K179:K180 K189:K190">
    <cfRule type="cellIs" dxfId="91" priority="52" stopIfTrue="1" operator="greaterThan">
      <formula>"ko đạt"</formula>
    </cfRule>
  </conditionalFormatting>
  <conditionalFormatting sqref="N17 N27 N37 N47 N57 N67 N77 N87 N97 N107 N117 N127 N137 N147 N157 N167 N177 N187">
    <cfRule type="cellIs" dxfId="90" priority="75" stopIfTrue="1" operator="greaterThan">
      <formula>"ko đạt"</formula>
    </cfRule>
  </conditionalFormatting>
  <conditionalFormatting sqref="K24:K25 K34:K35 K44:K45 K54:K55 K64:K65 K74:K75 K84:K85 K94:K95 K104:K105 K114:K115 K124:K125 K134:K135 K144:K145 K154:K155 K164:K165 K174:K175 K184:K185 K194:K195">
    <cfRule type="cellIs" dxfId="89" priority="50" stopIfTrue="1" operator="greaterThan">
      <formula>"ko đạt"</formula>
    </cfRule>
  </conditionalFormatting>
  <conditionalFormatting sqref="K22:K23 K32:K33 K42:K43 K52:K53 K62:K63 K72:K73 K82:K83 K92:K93 K102:K103 K112:K113 K122:K123 K132:K133 K142:K143 K152:K153 K162:K163 K172:K173 K182:K183 K192:K193">
    <cfRule type="cellIs" dxfId="88" priority="49" stopIfTrue="1" operator="greaterThan">
      <formula>"ko đạt"</formula>
    </cfRule>
  </conditionalFormatting>
  <conditionalFormatting sqref="K16 K26 K36 K46 K56 K66 K76 K86 K96 K106 K116 K126 K136 K146 K156 K166 K176 K186">
    <cfRule type="cellIs" dxfId="87" priority="54" stopIfTrue="1" operator="greaterThan">
      <formula>"ko đạt"</formula>
    </cfRule>
  </conditionalFormatting>
  <conditionalFormatting sqref="J16:J17 J26:J27 J36:J37 J46:J47 J56:J57 J66:J67 J76:J77 J86:J87 J96:J97 J106:J107 J116:J117 J126:J127 J136:J137 J146:J147 J156:J157 J166:J167 J176:J177 J186:J187">
    <cfRule type="cellIs" dxfId="86" priority="63" stopIfTrue="1" operator="greaterThan">
      <formula>"ko đạt"</formula>
    </cfRule>
  </conditionalFormatting>
  <conditionalFormatting sqref="J24:J25 J34:J35 J44:J45 J54:J55 J64:J65 J74:J75 J84:J85 J94:J95 J104:J105 J114:J115 J124:J125 J134:J135 J144:J145 J154:J155 J164:J165 J174:J175 J184:J185 J194:J195">
    <cfRule type="cellIs" dxfId="85" priority="64" stopIfTrue="1" operator="greaterThan">
      <formula>"ko đạt"</formula>
    </cfRule>
  </conditionalFormatting>
  <conditionalFormatting sqref="G17 G27 G37 G47 G57 G67 G77 G87 G97 G107 G117 G127 G137 G147 G157 G167 G177 G187">
    <cfRule type="cellIs" dxfId="84" priority="59" stopIfTrue="1" operator="greaterThan">
      <formula>"ko đạt"</formula>
    </cfRule>
  </conditionalFormatting>
  <conditionalFormatting sqref="G19:G20 G29:G30 G39:G40 G49:G50 G59:G60 G69:G70 G79:G80 G89:G90 G99:G100 G109:G110 G119:G120 G129:G130 G139:G140 G149:G150 G159:G160 G169:G170 G179:G180 G189:G190">
    <cfRule type="cellIs" dxfId="83" priority="58" stopIfTrue="1" operator="greaterThan">
      <formula>"ko đạt"</formula>
    </cfRule>
  </conditionalFormatting>
  <conditionalFormatting sqref="G21 G31 G41 G51 G61 G71 G81 G91 G101 G111 G121 G131 G141 G151 G161 G171 G181 G191">
    <cfRule type="cellIs" dxfId="82" priority="57" stopIfTrue="1" operator="greaterThan">
      <formula>"ko đạt"</formula>
    </cfRule>
  </conditionalFormatting>
  <conditionalFormatting sqref="K21 K31 K41 K51 K61 K71 K81 K91 K101 K111 K121 K131 K141 K151 K161 K171 K181 K191">
    <cfRule type="cellIs" dxfId="81" priority="51" stopIfTrue="1" operator="greaterThan">
      <formula>"ko đạt"</formula>
    </cfRule>
  </conditionalFormatting>
  <conditionalFormatting sqref="K17 K27 K37 K47 K57 K67 K77 K87 K97 K107 K117 K127 K137 K147 K157 K167 K177 K187">
    <cfRule type="cellIs" dxfId="80" priority="53" stopIfTrue="1" operator="greaterThan">
      <formula>"ko đạt"</formula>
    </cfRule>
  </conditionalFormatting>
  <conditionalFormatting sqref="S24:S25 S34:S35 S44:S45 S54:S55 S64:S65 S74:S75 S84:S85 S94:S95 S104:S105 S114:S115 S124:S125 S134:S135 S144:S145 S154:S155 S164:S165 S174:S175 S184:S185 S194:S195">
    <cfRule type="cellIs" dxfId="79" priority="119" stopIfTrue="1" operator="greaterThan">
      <formula>"ko đạt"</formula>
    </cfRule>
  </conditionalFormatting>
  <conditionalFormatting sqref="H22 H32 H42 H52 H62 H72 H82 H92 H102 H112 H122 H132 H142 H152 H162 H172 H182 H192">
    <cfRule type="cellIs" dxfId="78" priority="93" stopIfTrue="1" operator="greaterThan">
      <formula>"ko đạt"</formula>
    </cfRule>
  </conditionalFormatting>
  <conditionalFormatting sqref="N24:N25 N34:N35 N44:N45 N54:N55 N64:N65 N74:N75 N84:N85 N94:N95 N104:N105 N114:N115 N124:N125 N134:N135 N144:N145 N154:N155 N164:N165 N174:N175 N184:N185 N194:N195">
    <cfRule type="cellIs" dxfId="77" priority="48" stopIfTrue="1" operator="greaterThan">
      <formula>"ko đạt"</formula>
    </cfRule>
  </conditionalFormatting>
  <conditionalFormatting sqref="H24:H25 H34:H35 H44:H45 H54:H55 H64:H65 H74:H75 H84:H85 H94:H95 H104:H105 H114:H115 H124:H125 H134:H135 H144:H145 H154:H155 H164:H165 H174:H175 H184:H185 H194:H195">
    <cfRule type="cellIs" dxfId="76" priority="69" stopIfTrue="1" operator="greaterThan">
      <formula>"ko đạt"</formula>
    </cfRule>
  </conditionalFormatting>
  <conditionalFormatting sqref="N19:N20 N29:N30 N39:N40 N49:N50 N59:N60 N69:N70 N79:N80 N89:N90 N99:N100 N109:N110 N119:N120 N129:N130 N139:N140 N149:N150 N159:N160 N169:N170 N179:N180 N189:N190">
    <cfRule type="cellIs" dxfId="75" priority="46" stopIfTrue="1" operator="greaterThan">
      <formula>"ko đạt"</formula>
    </cfRule>
  </conditionalFormatting>
  <conditionalFormatting sqref="M19:M20 M29:M30 M39:M40 M49:M50 M59:M60 M69:M70 M79:M80 M89:M90 M99:M100 M109:M110 M119:M120 M129:M130 M139:M140 M149:M150 M159:M160 M169:M170 M179:M180 M189:M190 M22 M32 M42 M52 M62 M72 M82 M92 M102 M112 M122 M132 M142 M152 M162 M172 M182 M192">
    <cfRule type="cellIs" dxfId="74" priority="145" stopIfTrue="1" operator="greaterThan">
      <formula>"ko đạt"</formula>
    </cfRule>
  </conditionalFormatting>
  <conditionalFormatting sqref="N16:O16 N26:O26 N36:O36 N46:O46 N56:O56 N66:O66 N76:O76 N86:O86 N96:O96 N106:O106 N116:O116 N126:O126 N136:O136 N146:O146 N156:O156 N166:O166 N176:O176 N186:O186 N17 N27 N37 N47 N57 N67 N77 N87 N97 N107 N117 N127 N137 N147 N157 N167 N177 N187">
    <cfRule type="cellIs" dxfId="73" priority="47" stopIfTrue="1" operator="greaterThan">
      <formula>"ko đạt"</formula>
    </cfRule>
  </conditionalFormatting>
  <conditionalFormatting sqref="N22:N23 N32:N33 N42:N43 N52:N53 N62:N63 N72:N73 N82:N83 N92:N93 N102:N103 N112:N113 N122:N123 N132:N133 N142:N143 N152:N153 N162:N163 N172:N173 N182:N183 N192:N193">
    <cfRule type="cellIs" dxfId="72" priority="45" stopIfTrue="1" operator="greaterThan">
      <formula>"ko đạt"</formula>
    </cfRule>
  </conditionalFormatting>
  <conditionalFormatting sqref="P24:P25 P34:P35 P44:P45 P54:P55 P64:P65 P74:P75 P84:P85 P94:P95 P104:P105 P114:P115 P124:P125 P134:P135 P144:P145 P154:P155 P164:P165 P174:P175 P184:P185 P194:P195">
    <cfRule type="cellIs" dxfId="71" priority="43" stopIfTrue="1" operator="greaterThan">
      <formula>"ko đạt"</formula>
    </cfRule>
  </conditionalFormatting>
  <conditionalFormatting sqref="N21 N31 N41 N51 N61 N71 N81 N91 N101 N111 N121 N131 N141 N151 N161 N171 N181 N191">
    <cfRule type="cellIs" dxfId="70" priority="44" stopIfTrue="1" operator="greaterThan">
      <formula>"ko đạt"</formula>
    </cfRule>
  </conditionalFormatting>
  <conditionalFormatting sqref="P16:P17 P26:P27 P36:P37 P46:P47 P56:P57 P66:P67 P76:P77 P86:P87 P96:P97 P106:P107 P116:P117 P126:P127 P136:P137 P146:P147 P156:P157 P166:P167 P176:P177 P186:P187">
    <cfRule type="cellIs" dxfId="69" priority="42" stopIfTrue="1" operator="greaterThan">
      <formula>"ko đạt"</formula>
    </cfRule>
  </conditionalFormatting>
  <conditionalFormatting sqref="P19:P20 P29:P30 P39:P40 P49:P50 P59:P60 P69:P70 P79:P80 P89:P90 P99:P100 P109:P110 P119:P120 P129:P130 P139:P140 P149:P150 P159:P160 P169:P170 P179:P180 P189:P190">
    <cfRule type="cellIs" dxfId="68" priority="41" stopIfTrue="1" operator="greaterThan">
      <formula>"ko đạt"</formula>
    </cfRule>
  </conditionalFormatting>
  <conditionalFormatting sqref="M19:M20 M29:M30 M39:M40 M49:M50 M59:M60 M69:M70 M79:M80 M89:M90 M99:M100 M109:M110 M119:M120 M129:M130 M139:M140 M149:M150 M159:M160 M169:M170 M179:M180 M189:M190">
    <cfRule type="cellIs" dxfId="67" priority="15" stopIfTrue="1" operator="greaterThan">
      <formula>"ko đạt"</formula>
    </cfRule>
  </conditionalFormatting>
  <conditionalFormatting sqref="R24:R25 R34:R35 R44:R45 R54:R55 R64:R65 R74:R75 R84:R85 R94:R95 R104:R105 R114:R115 R124:R125 R134:R135 R144:R145 R154:R155 R164:R165 R174:R175 R184:R185 R194:R195">
    <cfRule type="cellIs" dxfId="66" priority="38" stopIfTrue="1" operator="greaterThan">
      <formula>"ko đạt"</formula>
    </cfRule>
  </conditionalFormatting>
  <conditionalFormatting sqref="R16:R17 R26:R27 R36:R37 R46:R47 R56:R57 R66:R67 R76:R77 R86:R87 R96:R97 R106:R107 R116:R117 R126:R127 R136:R137 R146:R147 R156:R157 R166:R167 R176:R177 R186:R187">
    <cfRule type="cellIs" dxfId="65" priority="37" stopIfTrue="1" operator="greaterThan">
      <formula>"ko đạt"</formula>
    </cfRule>
  </conditionalFormatting>
  <conditionalFormatting sqref="R19:R20 R29:R30 R39:R40 R49:R50 R59:R60 R69:R70 R79:R80 R89:R90 R99:R100 R109:R110 R119:R120 R129:R130 R139:R140 R149:R150 R159:R160 R169:R170 R179:R180 R189:R190">
    <cfRule type="cellIs" dxfId="64" priority="36" stopIfTrue="1" operator="greaterThan">
      <formula>"ko đạt"</formula>
    </cfRule>
  </conditionalFormatting>
  <conditionalFormatting sqref="R22:R23 R32:R33 R42:R43 R52:R53 R62:R63 R72:R73 R82:R83 R92:R93 R102:R103 R112:R113 R122:R123 R132:R133 R142:R143 R152:R153 R162:R163 R172:R173 R182:R183 R192:R193">
    <cfRule type="cellIs" dxfId="63" priority="35" stopIfTrue="1" operator="greaterThan">
      <formula>"ko đạt"</formula>
    </cfRule>
  </conditionalFormatting>
  <conditionalFormatting sqref="O19:O20 O29:O30 O39:O40 O49:O50 O59:O60 O69:O70 O79:O80 O89:O90 O99:O100 O109:O110 O119:O120 O129:O130 O139:O140 O149:O150 O159:O160 O169:O170 O179:O180 O189:O190">
    <cfRule type="cellIs" dxfId="62" priority="32" stopIfTrue="1" operator="greaterThan">
      <formula>"ko đạt"</formula>
    </cfRule>
  </conditionalFormatting>
  <conditionalFormatting sqref="O21 O31 O41 O51 O61 O71 O81 O91 O101 O111 O121 O131 O141 O151 O161 O171 O181 O191">
    <cfRule type="cellIs" dxfId="61" priority="31" stopIfTrue="1" operator="greaterThan">
      <formula>"ko đạt"</formula>
    </cfRule>
  </conditionalFormatting>
  <conditionalFormatting sqref="O22:O23 O32:O33 O42:O43 O52:O53 O62:O63 O72:O73 O82:O83 O92:O93 O102:O103 O112:O113 O122:O123 O132:O133 O142:O143 O152:O153 O162:O163 O172:O173 O182:O183 O192:O193">
    <cfRule type="cellIs" dxfId="60" priority="29" stopIfTrue="1" operator="greaterThan">
      <formula>"ko đạt"</formula>
    </cfRule>
  </conditionalFormatting>
  <conditionalFormatting sqref="S16 S26 S36 S46 S56 S66 S76 S86 S96 S106 S116 S126 S136 S146 S156 S166 S176 S186">
    <cfRule type="cellIs" dxfId="59" priority="28" stopIfTrue="1" operator="greaterThan">
      <formula>"ko đạt"</formula>
    </cfRule>
  </conditionalFormatting>
  <conditionalFormatting sqref="S19:S20 S29:S30 S39:S40 S49:S50 S59:S60 S69:S70 S79:S80 S89:S90 S99:S100 S109:S110 S119:S120 S129:S130 S139:S140 S149:S150 S159:S160 S169:S170 S179:S180 S189:S190">
    <cfRule type="cellIs" dxfId="58" priority="26" stopIfTrue="1" operator="greaterThan">
      <formula>"ko đạt"</formula>
    </cfRule>
  </conditionalFormatting>
  <conditionalFormatting sqref="S21 S31 S41 S51 S61 S71 S81 S91 S101 S111 S121 S131 S141 S151 S161 S171 S181 S191">
    <cfRule type="cellIs" dxfId="57" priority="25" stopIfTrue="1" operator="greaterThan">
      <formula>"ko đạt"</formula>
    </cfRule>
  </conditionalFormatting>
  <conditionalFormatting sqref="O24:O25 O34:O35 O44:O45 O54:O55 O64:O65 O74:O75 O84:O85 O94:O95 O104:O105 O114:O115 O124:O125 O134:O135 O144:O145 O154:O155 O164:O165 O174:O175 O184:O185 O194:O195">
    <cfRule type="cellIs" dxfId="56" priority="30" stopIfTrue="1" operator="greaterThan">
      <formula>"ko đạt"</formula>
    </cfRule>
  </conditionalFormatting>
  <conditionalFormatting sqref="P22:P23 P32:P33 P42:P43 P52:P53 P62:P63 P72:P73 P82:P83 P92:P93 P102:P103 P112:P113 P122:P123 P132:P133 P142:P143 P152:P153 P162:P163 P172:P173 P182:P183 P192:P193">
    <cfRule type="cellIs" dxfId="55" priority="40" stopIfTrue="1" operator="greaterThan">
      <formula>"ko đạt"</formula>
    </cfRule>
  </conditionalFormatting>
  <conditionalFormatting sqref="R21 R31 R41 R51 R61 R71 R81 R91 R101 R111 R121 R131 R141 R151 R161 R171 R181 R191">
    <cfRule type="cellIs" dxfId="54" priority="34" stopIfTrue="1" operator="greaterThan">
      <formula>"ko đạt"</formula>
    </cfRule>
  </conditionalFormatting>
  <conditionalFormatting sqref="O17 O27 O37 O47 O57 O67 O77 O87 O97 O107 O117 O127 O137 O147 O157 O167 O177 O187">
    <cfRule type="cellIs" dxfId="53" priority="33" stopIfTrue="1" operator="greaterThan">
      <formula>"ko đạt"</formula>
    </cfRule>
  </conditionalFormatting>
  <conditionalFormatting sqref="S17 S27 S37 S47 S57 S67 S77 S87 S97 S107 S117 S127 S137 S147 S157 S167 S177 S187">
    <cfRule type="cellIs" dxfId="52" priority="27" stopIfTrue="1" operator="greaterThan">
      <formula>"ko đạt"</formula>
    </cfRule>
  </conditionalFormatting>
  <conditionalFormatting sqref="S24:S25 S34:S35 S44:S45 S54:S55 S64:S65 S74:S75 S84:S85 S94:S95 S104:S105 S114:S115 S124:S125 S134:S135 S144:S145 S154:S155 S164:S165 S174:S175 S184:S185 S194:S195">
    <cfRule type="cellIs" dxfId="51" priority="24" stopIfTrue="1" operator="greaterThan">
      <formula>"ko đạt"</formula>
    </cfRule>
  </conditionalFormatting>
  <conditionalFormatting sqref="S22:S23 S32:S33 S42:S43 S52:S53 S62:S63 S72:S73 S82:S83 S92:S93 S102:S103 S112:S113 S122:S123 S132:S133 S142:S143 S152:S153 S162:S163 S172:S173 S182:S183 S192:S193">
    <cfRule type="cellIs" dxfId="50" priority="23" stopIfTrue="1" operator="greaterThan">
      <formula>"ko đạt"</formula>
    </cfRule>
  </conditionalFormatting>
  <conditionalFormatting sqref="M24:M25 M34:M35 M44:M45 M54:M55 M64:M65 M74:M75 M84:M85 M94:M95 M104:M105 M114:M115 M124:M125 M134:M135 M144:M145 M154:M155 M164:M165 M174:M175 M184:M185 M194:M195">
    <cfRule type="cellIs" dxfId="49" priority="22" stopIfTrue="1" operator="greaterThan">
      <formula>"ko đạt"</formula>
    </cfRule>
  </conditionalFormatting>
  <conditionalFormatting sqref="M19:M20 M29:M30 M39:M40 M49:M50 M59:M60 M69:M70 M79:M80 M89:M90 M99:M100 M109:M110 M119:M120 M129:M130 M139:M140 M149:M150 M159:M160 M169:M170 M179:M180 M189:M190">
    <cfRule type="cellIs" dxfId="48" priority="20" stopIfTrue="1" operator="greaterThan">
      <formula>"ko đạt"</formula>
    </cfRule>
  </conditionalFormatting>
  <conditionalFormatting sqref="M22:M23 M32:M33 M42:M43 M52:M53 M62:M63 M72:M73 M82:M83 M92:M93 M102:M103 M112:M113 M122:M123 M132:M133 M142:M143 M152:M153 M162:M163 M172:M173 M182:M183 M192:M193">
    <cfRule type="cellIs" dxfId="47" priority="19" stopIfTrue="1" operator="greaterThan">
      <formula>"ko đạt"</formula>
    </cfRule>
  </conditionalFormatting>
  <conditionalFormatting sqref="M21 M31 M41 M51 M61 M71 M81 M91 M101 M111 M121 M131 M141 M151 M161 M171 M181 M191">
    <cfRule type="cellIs" dxfId="46" priority="18" stopIfTrue="1" operator="greaterThan">
      <formula>"ko đạt"</formula>
    </cfRule>
  </conditionalFormatting>
  <conditionalFormatting sqref="M16 M26 M36 M46 M56 M66 M76 M86 M96 M106 M116 M126 M136 M146 M156 M166 M176 M186">
    <cfRule type="cellIs" dxfId="45" priority="17" stopIfTrue="1" operator="greaterThan">
      <formula>"ko đạt"</formula>
    </cfRule>
  </conditionalFormatting>
  <conditionalFormatting sqref="M21 M31 M41 M51 M61 M71 M81 M91 M101 M111 M121 M131 M141 M151 M161 M171 M181 M191">
    <cfRule type="cellIs" dxfId="44" priority="14" stopIfTrue="1" operator="greaterThan">
      <formula>"ko đạt"</formula>
    </cfRule>
  </conditionalFormatting>
  <conditionalFormatting sqref="M24:M25 M34:M35 M44:M45 M54:M55 M64:M65 M74:M75 M84:M85 M94:M95 M104:M105 M114:M115 M124:M125 M134:M135 M144:M145 M154:M155 M164:M165 M174:M175 M184:M185 M194:M195">
    <cfRule type="cellIs" dxfId="43" priority="13" stopIfTrue="1" operator="greaterThan">
      <formula>"ko đạt"</formula>
    </cfRule>
  </conditionalFormatting>
  <conditionalFormatting sqref="M22:M23 M32:M33 M42:M43 M52:M53 M62:M63 M72:M73 M82:M83 M92:M93 M102:M103 M112:M113 M122:M123 M132:M133 M142:M143 M152:M153 M162:M163 M172:M173 M182:M183 M192:M193">
    <cfRule type="cellIs" dxfId="42" priority="12" stopIfTrue="1" operator="greaterThan">
      <formula>"ko đạt"</formula>
    </cfRule>
  </conditionalFormatting>
  <conditionalFormatting sqref="L24:L25 L34:L35 L44:L45 L54:L55 L64:L65 L74:L75 L84:L85 L94:L95 L104:L105 L114:L115 L124:L125 L134:L135 L144:L145 L154:L155 L164:L165 L174:L175 L184:L185 L194:L195">
    <cfRule type="cellIs" dxfId="41" priority="11" stopIfTrue="1" operator="greaterThan">
      <formula>"ko đạt"</formula>
    </cfRule>
  </conditionalFormatting>
  <conditionalFormatting sqref="L22:L23 L32:L33 L42:L43 L52:L53 L62:L63 L72:L73 L82:L83 L92:L93 L102:L103 L112:L113 L122:L123 L132:L133 L142:L143 L152:L153 L162:L163 L172:L173 L182:L183 L192:L193">
    <cfRule type="cellIs" dxfId="40" priority="8" stopIfTrue="1" operator="greaterThan">
      <formula>"ko đạt"</formula>
    </cfRule>
  </conditionalFormatting>
  <conditionalFormatting sqref="L21 L31 L41 L51 L61 L71 L81 L91 L101 L111 L121 L131 L141 L151 L161 L171 L181 L191">
    <cfRule type="cellIs" dxfId="39" priority="7" stopIfTrue="1" operator="greaterThan">
      <formula>"ko đạt"</formula>
    </cfRule>
  </conditionalFormatting>
  <conditionalFormatting sqref="L16 L26 L36 L46 L56 L66 L76 L86 L96 L106 L116 L126 L136 L146 L156 L166 L176 L186">
    <cfRule type="cellIs" dxfId="38" priority="6" stopIfTrue="1" operator="greaterThan">
      <formula>"ko đạt"</formula>
    </cfRule>
  </conditionalFormatting>
  <conditionalFormatting sqref="L17 L27 L37 L47 L57 L67 L77 L87 L97 L107 L117 L127 L137 L147 L157 L167 L177 L187">
    <cfRule type="cellIs" dxfId="37" priority="5" stopIfTrue="1" operator="greaterThan">
      <formula>"ko đạt"</formula>
    </cfRule>
  </conditionalFormatting>
  <conditionalFormatting sqref="L19:L20 L29:L30 L39:L40 L49:L50 L59:L60 L69:L70 L79:L80 L89:L90 L99:L100 L109:L110 L119:L120 L129:L130 L139:L140 L149:L150 L159:L160 L169:L170 L179:L180 L189:L190">
    <cfRule type="cellIs" dxfId="36" priority="4" stopIfTrue="1" operator="greaterThan">
      <formula>"ko đạt"</formula>
    </cfRule>
  </conditionalFormatting>
  <conditionalFormatting sqref="L24:L25 L34:L35 L44:L45 L54:L55 L64:L65 L74:L75 L84:L85 L94:L95 L104:L105 L114:L115 L124:L125 L134:L135 L144:L145 L154:L155 L164:L165 L174:L175 L184:L185 L194:L195">
    <cfRule type="cellIs" dxfId="35" priority="2" stopIfTrue="1" operator="greaterThan">
      <formula>"ko đạt"</formula>
    </cfRule>
  </conditionalFormatting>
  <conditionalFormatting sqref="L22:L23 L32:L33 L42:L43 L52:L53 L62:L63 L72:L73 L82:L83 L92:L93 L102:L103 L112:L113 L122:L123 L132:L133 L142:L143 L152:L153 L162:L163 L172:L173 L182:L183 L192:L193">
    <cfRule type="cellIs" dxfId="34" priority="1" stopIfTrue="1" operator="greaterThan">
      <formula>"ko đạt"</formula>
    </cfRule>
  </conditionalFormatting>
  <conditionalFormatting sqref="M16:M17 M26:M27 M36:M37 M46:M47 M56:M57 M66:M67 M76:M77 M86:M87 M96:M97 M106:M107 M116:M117 M126:M127 M136:M137 M146:M147 M156:M157 M166:M167 M176:M177 M186:M187">
    <cfRule type="cellIs" dxfId="33" priority="21" stopIfTrue="1" operator="greaterThan">
      <formula>"ko đạt"</formula>
    </cfRule>
  </conditionalFormatting>
  <conditionalFormatting sqref="M17 M27 M37 M47 M57 M67 M77 M87 M97 M107 M117 M127 M137 M147 M157 M167 M177 M187">
    <cfRule type="cellIs" dxfId="32" priority="16" stopIfTrue="1" operator="greaterThan">
      <formula>"ko đạt"</formula>
    </cfRule>
  </conditionalFormatting>
  <conditionalFormatting sqref="L16:L17 L26:L27 L36:L37 L46:L47 L56:L57 L66:L67 L76:L77 L86:L87 L96:L97 L106:L107 L116:L117 L126:L127 L136:L137 L146:L147 L156:L157 L166:L167 L176:L177 L186:L187">
    <cfRule type="cellIs" dxfId="31" priority="10" stopIfTrue="1" operator="greaterThan">
      <formula>"ko đạt"</formula>
    </cfRule>
  </conditionalFormatting>
  <conditionalFormatting sqref="L19:L20 L29:L30 L39:L40 L49:L50 L59:L60 L69:L70 L79:L80 L89:L90 L99:L100 L109:L110 L119:L120 L129:L130 L139:L140 L149:L150 L159:L160 L169:L170 L179:L180 L189:L190">
    <cfRule type="cellIs" dxfId="30" priority="9" stopIfTrue="1" operator="greaterThan">
      <formula>"ko đạt"</formula>
    </cfRule>
  </conditionalFormatting>
  <conditionalFormatting sqref="L21 L31 L41 L51 L61 L71 L81 L91 L101 L111 L121 L131 L141 L151 L161 L171 L181 L191">
    <cfRule type="cellIs" dxfId="29" priority="3" stopIfTrue="1" operator="greaterThan">
      <formula>"ko đạt"</formula>
    </cfRule>
  </conditionalFormatting>
  <conditionalFormatting sqref="O16:P17 O24:P27 O34:P37 O44:P47 O54:P57 O64:P67 O74:P77 O84:P87 O94:P97 O104:P107 O114:P117 O124:P127 O134:P137 O144:P147 O154:P157 O164:P167 O174:P177 O184:P187 O194:P195">
    <cfRule type="cellIs" dxfId="28" priority="191" stopIfTrue="1" operator="greaterThan">
      <formula>"ko đạt"</formula>
    </cfRule>
  </conditionalFormatting>
  <conditionalFormatting sqref="O19:O20 O29:O30 O39:O40 O49:O50 O59:O60 O69:O70 O79:O80 O89:O90 O99:O100 O109:O110 O119:O120 O129:O130 O139:O140 O149:O150 O159:O160 O169:O170 O179:O180 O189:O190 P23 P33 P43 P53 P63 P73 P83 P93 P103 P113 P123 P133 P143 P153 P163 P173 P183 P193 O22:O23 O32:O33 O42:O43 O52:O53 O62:O63 O72:O73 O82:O83 O92:O93 O102:O103 O112:O113 O122:O123 O132:O133 O142:O143 O152:O153 O162:O163 O172:O173 O182:O183 O192:O193">
    <cfRule type="cellIs" dxfId="27" priority="190" stopIfTrue="1" operator="greaterThan">
      <formula>"ko đạt"</formula>
    </cfRule>
  </conditionalFormatting>
  <conditionalFormatting sqref="P19:P20 P29:P30 P39:P40 P49:P50 P59:P60 P69:P70 P79:P80 P89:P90 P99:P100 P109:P110 P119:P120 P129:P130 P139:P140 P149:P150 P159:P160 P169:P170 P179:P180 P189:P190 P22 P32 P42 P52 P62 P72 P82 P92 P102 P112 P122 P132 P142 P152 P162 P172 P182 P192">
    <cfRule type="cellIs" dxfId="26" priority="189" stopIfTrue="1" operator="greaterThan">
      <formula>"ko đạt"</formula>
    </cfRule>
  </conditionalFormatting>
  <conditionalFormatting sqref="O21:P21 O31:P31 O41:P41 O51:P51 O61:P61 O71:P71 O81:P81 O91:P91 O101:P101 O111:P111 O121:P121 O131:P131 O141:P141 O151:P151 O161:P161 O171:P171 O181:P181 O191:P191">
    <cfRule type="cellIs" dxfId="25" priority="188" stopIfTrue="1" operator="greaterThan">
      <formula>"ko đạt"</formula>
    </cfRule>
  </conditionalFormatting>
  <conditionalFormatting sqref="Q16:R17 Q24:R27 Q34:R37 Q44:R47 Q54:R57 Q64:R67 Q74:R77 Q84:R87 Q94:R97 Q104:R107 Q114:R117 Q124:R127 Q134:R137 Q144:R147 Q154:R157 Q164:R167 Q174:R177 Q184:R187 Q194:R195">
    <cfRule type="cellIs" dxfId="24" priority="187" stopIfTrue="1" operator="greaterThan">
      <formula>"ko đạt"</formula>
    </cfRule>
  </conditionalFormatting>
  <conditionalFormatting sqref="Q19:Q20 Q29:Q30 Q39:Q40 Q49:Q50 Q59:Q60 Q69:Q70 Q79:Q80 Q89:Q90 Q99:Q100 Q109:Q110 Q119:Q120 Q129:Q130 Q139:Q140 Q149:Q150 Q159:Q160 Q169:Q170 Q179:Q180 Q189:Q190 R23 R33 R43 R53 R63 R73 R83 R93 R103 R113 R123 R133 R143 R153 R163 R173 R183 R193 Q22:Q23 Q32:Q33 Q42:Q43 Q52:Q53 Q62:Q63 Q72:Q73 Q82:Q83 Q92:Q93 Q102:Q103 Q112:Q113 Q122:Q123 Q132:Q133 Q142:Q143 Q152:Q153 Q162:Q163 Q172:Q173 Q182:Q183 Q192:Q193">
    <cfRule type="cellIs" dxfId="23" priority="186" stopIfTrue="1" operator="greaterThan">
      <formula>"ko đạt"</formula>
    </cfRule>
  </conditionalFormatting>
  <conditionalFormatting sqref="R19:R20 R29:R30 R39:R40 R49:R50 R59:R60 R69:R70 R79:R80 R89:R90 R99:R100 R109:R110 R119:R120 R129:R130 R139:R140 R149:R150 R159:R160 R169:R170 R179:R180 R189:R190 R22 R32 R42 R52 R62 R72 R82 R92 R102 R112 R122 R132 R142 R152 R162 R172 R182 R192">
    <cfRule type="cellIs" dxfId="22" priority="185" stopIfTrue="1" operator="greaterThan">
      <formula>"ko đạt"</formula>
    </cfRule>
  </conditionalFormatting>
  <conditionalFormatting sqref="Q21:R21 Q31:R31 Q41:R41 Q51:R51 Q61:R61 Q71:R71 Q81:R81 Q91:R91 Q101:R101 Q111:R111 Q121:R121 Q131:R131 Q141:R141 Q151:R151 Q161:R161 Q171:R171 Q181:R181 Q191:R191">
    <cfRule type="cellIs" dxfId="21" priority="184" stopIfTrue="1" operator="greaterThan">
      <formula>"ko đạt"</formula>
    </cfRule>
  </conditionalFormatting>
  <conditionalFormatting sqref="S16:T17 S24:T27 S34:T37 S44:T47 S54:T57 S64:T67 S74:T77 S84:T87 S94:T97 S104:T107 S114:T117 S124:T127 S134:T137 S144:T147 S154:T157 S164:T167 S174:T177 S184:T187 S194:T195">
    <cfRule type="cellIs" dxfId="20" priority="183" stopIfTrue="1" operator="greaterThan">
      <formula>"ko đạt"</formula>
    </cfRule>
  </conditionalFormatting>
  <conditionalFormatting sqref="S19:S20 S29:S30 S39:S40 S49:S50 S59:S60 S69:S70 S79:S80 S89:S90 S99:S100 S109:S110 S119:S120 S129:S130 S139:S140 S149:S150 S159:S160 S169:S170 S179:S180 S189:S190 T23 T33 T43 T53 T63 T73 T83 T93 T103 T113 T123 T133 T143 T153 T163 T173 T183 T193 S22:S23 S32:S33 S42:S43 S52:S53 S62:S63 S72:S73 S82:S83 S92:S93 S102:S103 S112:S113 S122:S123 S132:S133 S142:S143 S152:S153 S162:S163 S172:S173 S182:S183 S192:S193">
    <cfRule type="cellIs" dxfId="19" priority="182" stopIfTrue="1" operator="greaterThan">
      <formula>"ko đạt"</formula>
    </cfRule>
  </conditionalFormatting>
  <conditionalFormatting sqref="T19:T20 T29:T30 T39:T40 T49:T50 T59:T60 T69:T70 T79:T80 T89:T90 T99:T100 T109:T110 T119:T120 T129:T130 T139:T140 T149:T150 T159:T160 T169:T170 T179:T180 T189:T190 T22 T32 T42 T52 T62 T72 T82 T92 T102 T112 T122 T132 T142 T152 T162 T172 T182 T192">
    <cfRule type="cellIs" dxfId="18" priority="181" stopIfTrue="1" operator="greaterThan">
      <formula>"ko đạt"</formula>
    </cfRule>
  </conditionalFormatting>
  <conditionalFormatting sqref="U21:V21 U31:V31 U41:V41 U51:V51 U61:V61 U71:V71 U81:V81 U91:V91 U101:V101 U111:V111 U121:V121 U131:V131 U141:V141 U151:V151 U161:V161 U171:V171 U181:V181 U191:V191">
    <cfRule type="cellIs" dxfId="17" priority="176" stopIfTrue="1" operator="greaterThan">
      <formula>"ko đạt"</formula>
    </cfRule>
  </conditionalFormatting>
  <conditionalFormatting sqref="G16:H17 G24:H27 G34:H37 G44:H47 G54:H57 G64:H67 G74:H77 G84:H87 G94:H97 G104:H107 G114:H117 G124:H127 G134:H137 G144:H147 G154:H157 G164:H167 G174:H177 G184:H187 G194:H195">
    <cfRule type="cellIs" dxfId="16" priority="175" stopIfTrue="1" operator="greaterThan">
      <formula>"ko đạt"</formula>
    </cfRule>
  </conditionalFormatting>
  <conditionalFormatting sqref="G19:G20 G29:G30 G39:G40 G49:G50 G59:G60 G69:G70 G79:G80 G89:G90 G99:G100 G109:G110 G119:G120 G129:G130 G139:G140 G149:G150 G159:G160 G169:G170 G179:G180 G189:G190 H23 H33 H43 H53 H63 H73 H83 H93 H103 H113 H123 H133 H143 H153 H163 H173 H183 H193 G22:G23 G32:G33 G42:G43 G52:G53 G62:G63 G72:G73 G82:G83 G92:G93 G102:G103 G112:G113 G122:G123 G132:G133 G142:G143 G152:G153 G162:G163 G172:G173 G182:G183 G192:G193">
    <cfRule type="cellIs" dxfId="15" priority="174" stopIfTrue="1" operator="greaterThan">
      <formula>"ko đạt"</formula>
    </cfRule>
  </conditionalFormatting>
  <conditionalFormatting sqref="H19:H20 H29:H30 H39:H40 H49:H50 H59:H60 H69:H70 H79:H80 H89:H90 H99:H100 H109:H110 H119:H120 H129:H130 H139:H140 H149:H150 H159:H160 H169:H170 H179:H180 H189:H190 H22 H32 H42 H52 H62 H72 H82 H92 H102 H112 H122 H132 H142 H152 H162 H172 H182 H192">
    <cfRule type="cellIs" dxfId="14" priority="173" stopIfTrue="1" operator="greaterThan">
      <formula>"ko đạt"</formula>
    </cfRule>
  </conditionalFormatting>
  <conditionalFormatting sqref="G21:H21 G31:H31 G41:H41 G51:H51 G61:H61 G71:H71 G81:H81 G91:H91 G101:H101 G111:H111 G121:H121 G131:H131 G141:H141 G151:H151 G161:H161 G171:H171 G181:H181 G191:H191">
    <cfRule type="cellIs" dxfId="13" priority="172" stopIfTrue="1" operator="greaterThan">
      <formula>"ko đạt"</formula>
    </cfRule>
  </conditionalFormatting>
  <conditionalFormatting sqref="I16:J17 I24:J27 I34:J37 I44:J47 I54:J57 I64:J67 I74:J77 I84:J87 I94:J97 I104:J107 I114:J117 I124:J127 I134:J137 I144:J147 I154:J157 I164:J167 I174:J177 I184:J187 I194:J195">
    <cfRule type="cellIs" dxfId="12" priority="171" stopIfTrue="1" operator="greaterThan">
      <formula>"ko đạt"</formula>
    </cfRule>
  </conditionalFormatting>
  <conditionalFormatting sqref="I19:I20 I29:I30 I39:I40 I49:I50 I59:I60 I69:I70 I79:I80 I89:I90 I99:I100 I109:I110 I119:I120 I129:I130 I139:I140 I149:I150 I159:I160 I169:I170 I179:I180 I189:I190 J23 J33 J43 J53 J63 J73 J83 J93 J103 J113 J123 J133 J143 J153 J163 J173 J183 J193 I22:I23 I32:I33 I42:I43 I52:I53 I62:I63 I72:I73 I82:I83 I92:I93 I102:I103 I112:I113 I122:I123 I132:I133 I142:I143 I152:I153 I162:I163 I172:I173 I182:I183 I192:I193">
    <cfRule type="cellIs" dxfId="11" priority="170" stopIfTrue="1" operator="greaterThan">
      <formula>"ko đạt"</formula>
    </cfRule>
  </conditionalFormatting>
  <conditionalFormatting sqref="J19:J20 J29:J30 J39:J40 J49:J50 J59:J60 J69:J70 J79:J80 J89:J90 J99:J100 J109:J110 J119:J120 J129:J130 J139:J140 J149:J150 J159:J160 J169:J170 J179:J180 J189:J190 J22 J32 J42 J52 J62 J72 J82 J92 J102 J112 J122 J132 J142 J152 J162 J172 J182 J192">
    <cfRule type="cellIs" dxfId="10" priority="169" stopIfTrue="1" operator="greaterThan">
      <formula>"ko đạt"</formula>
    </cfRule>
  </conditionalFormatting>
  <conditionalFormatting sqref="I21:J21 I31:J31 I41:J41 I51:J51 I61:J61 I71:J71 I81:J81 I91:J91 I101:J101 I111:J111 I121:J121 I131:J131 I141:J141 I151:J151 I161:J161 I171:J171 I181:J181 I191:J191">
    <cfRule type="cellIs" dxfId="9" priority="168" stopIfTrue="1" operator="greaterThan">
      <formula>"ko đạt"</formula>
    </cfRule>
  </conditionalFormatting>
  <conditionalFormatting sqref="K16:L17 K24:L27 K34:L37 K44:L47 K54:L57 K64:L67 K74:L77 K84:L87 K94:L97 K104:L107 K114:L117 K124:L127 K134:L137 K144:L147 K154:L157 K164:L167 K174:L177 K184:L187 K194:L195">
    <cfRule type="cellIs" dxfId="8" priority="167" stopIfTrue="1" operator="greaterThan">
      <formula>"ko đạt"</formula>
    </cfRule>
  </conditionalFormatting>
  <conditionalFormatting sqref="K19:K20 K29:K30 K39:K40 K49:K50 K59:K60 K69:K70 K79:K80 K89:K90 K99:K100 K109:K110 K119:K120 K129:K130 K139:K140 K149:K150 K159:K160 K169:K170 K179:K180 K189:K190 L23 L33 L43 L53 L63 L73 L83 L93 L103 L113 L123 L133 L143 L153 L163 L173 L183 L193 K22:K23 K32:K33 K42:K43 K52:K53 K62:K63 K72:K73 K82:K83 K92:K93 K102:K103 K112:K113 K122:K123 K132:K133 K142:K143 K152:K153 K162:K163 K172:K173 K182:K183 K192:K193">
    <cfRule type="cellIs" dxfId="7" priority="166" stopIfTrue="1" operator="greaterThan">
      <formula>"ko đạt"</formula>
    </cfRule>
  </conditionalFormatting>
  <conditionalFormatting sqref="L19:L20 L29:L30 L39:L40 L49:L50 L59:L60 L69:L70 L79:L80 L89:L90 L99:L100 L109:L110 L119:L120 L129:L130 L139:L140 L149:L150 L159:L160 L169:L170 L179:L180 L189:L190 L22 L32 L42 L52 L62 L72 L82 L92 L102 L112 L122 L132 L142 L152 L162 L172 L182 L192">
    <cfRule type="cellIs" dxfId="6" priority="165" stopIfTrue="1" operator="greaterThan">
      <formula>"ko đạt"</formula>
    </cfRule>
  </conditionalFormatting>
  <conditionalFormatting sqref="K21:L21 K31:L31 K41:L41 K51:L51 K61:L61 K71:L71 K81:L81 K91:L91 K101:L101 K111:L111 K121:L121 K131:L131 K141:L141 K151:L151 K161:L161 K171:L171 K181:L181 K191:L191">
    <cfRule type="cellIs" dxfId="5" priority="164" stopIfTrue="1" operator="greaterThan">
      <formula>"ko đạt"</formula>
    </cfRule>
  </conditionalFormatting>
  <conditionalFormatting sqref="M16:N17 M24:N27 M34:N37 M44:N47 M54:N57 M64:N67 M74:N77 M84:N87 M94:N97 M104:N107 M114:N117 M124:N127 M134:N137 M144:N147 M154:N157 M164:N167 M174:N177 M184:N187 M194:N195">
    <cfRule type="cellIs" dxfId="4" priority="163" stopIfTrue="1" operator="greaterThan">
      <formula>"ko đạt"</formula>
    </cfRule>
  </conditionalFormatting>
  <conditionalFormatting sqref="M19:M20 M29:M30 M39:M40 M49:M50 M59:M60 M69:M70 M79:M80 M89:M90 M99:M100 M109:M110 M119:M120 M129:M130 M139:M140 M149:M150 M159:M160 M169:M170 M179:M180 M189:M190 N23 N33 N43 N53 N63 N73 N83 N93 N103 N113 N123 N133 N143 N153 N163 N173 N183 N193 M22:M23 M32:M33 M42:M43 M52:M53 M62:M63 M72:M73 M82:M83 M92:M93 M102:M103 M112:M113 M122:M123 M132:M133 M142:M143 M152:M153 M162:M163 M172:M173 M182:M183 M192:M193">
    <cfRule type="cellIs" dxfId="3" priority="162" stopIfTrue="1" operator="greaterThan">
      <formula>"ko đạt"</formula>
    </cfRule>
  </conditionalFormatting>
  <conditionalFormatting sqref="N19:N20 N29:N30 N39:N40 N49:N50 N59:N60 N69:N70 N79:N80 N89:N90 N99:N100 N109:N110 N119:N120 N129:N130 N139:N140 N149:N150 N159:N160 N169:N170 N179:N180 N189:N190 N22 N32 N42 N52 N62 N72 N82 N92 N102 N112 N122 N132 N142 N152 N162 N172 N182 N192">
    <cfRule type="cellIs" dxfId="2" priority="161" stopIfTrue="1" operator="greaterThan">
      <formula>"ko đạt"</formula>
    </cfRule>
  </conditionalFormatting>
  <conditionalFormatting sqref="M21:N21 M31:N31 M41:N41 M51:N51 M61:N61 M71:N71 M81:N81 M91:N91 M101:N101 M111:N111 M121:N121 M131:N131 M141:N141 M151:N151 M161:N161 M171:N171 M181:N181 M191:N191">
    <cfRule type="cellIs" dxfId="1" priority="160" stopIfTrue="1" operator="greaterThan">
      <formula>"ko đạt"</formula>
    </cfRule>
  </conditionalFormatting>
  <conditionalFormatting sqref="G23 G33 G43 G53 G63 G73 G83 G93 G103 G113 G123 G133 G143 G153 G163 G173 G183 G193">
    <cfRule type="cellIs" dxfId="0" priority="158" stopIfTrue="1" operator="greaterThan">
      <formula>"ko đạt"</formula>
    </cfRule>
  </conditionalFormatting>
  <pageMargins left="0.19685039370078741" right="0" top="0.39370078740157483" bottom="0" header="0" footer="0"/>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tabSelected="1" workbookViewId="0">
      <selection activeCell="D40" sqref="D40:F40"/>
    </sheetView>
  </sheetViews>
  <sheetFormatPr defaultRowHeight="16.5"/>
  <cols>
    <col min="1" max="1" width="6" style="28" customWidth="1"/>
    <col min="2" max="2" width="24.7109375" style="27" customWidth="1"/>
    <col min="3" max="3" width="17.42578125" style="27" customWidth="1"/>
    <col min="4" max="4" width="19.85546875" style="27" customWidth="1"/>
    <col min="5" max="5" width="17.140625" style="27" customWidth="1"/>
    <col min="6" max="6" width="13.7109375" style="28" customWidth="1"/>
    <col min="7" max="16384" width="9.140625" style="27"/>
  </cols>
  <sheetData>
    <row r="1" spans="1:8" s="24" customFormat="1" ht="15.75">
      <c r="A1" s="299" t="s">
        <v>40</v>
      </c>
      <c r="B1" s="299"/>
      <c r="C1" s="299"/>
      <c r="D1" s="299" t="s">
        <v>41</v>
      </c>
      <c r="E1" s="299"/>
      <c r="F1" s="299"/>
      <c r="G1" s="22"/>
      <c r="H1" s="23"/>
    </row>
    <row r="2" spans="1:8" s="24" customFormat="1">
      <c r="A2" s="300" t="s">
        <v>42</v>
      </c>
      <c r="B2" s="300"/>
      <c r="C2" s="300"/>
      <c r="D2" s="301" t="s">
        <v>43</v>
      </c>
      <c r="E2" s="301"/>
      <c r="F2" s="301"/>
      <c r="G2" s="25"/>
      <c r="H2" s="25"/>
    </row>
    <row r="3" spans="1:8" s="24" customFormat="1" ht="15.75">
      <c r="A3" s="300" t="s">
        <v>44</v>
      </c>
      <c r="B3" s="300"/>
      <c r="C3" s="300"/>
      <c r="F3" s="23"/>
    </row>
    <row r="4" spans="1:8" s="24" customFormat="1" ht="15.75">
      <c r="A4" s="23"/>
      <c r="E4" s="24" t="s">
        <v>210</v>
      </c>
      <c r="F4" s="23"/>
    </row>
    <row r="5" spans="1:8" s="24" customFormat="1" ht="36" customHeight="1">
      <c r="A5" s="302" t="s">
        <v>45</v>
      </c>
      <c r="B5" s="302"/>
      <c r="C5" s="302"/>
      <c r="D5" s="302"/>
      <c r="E5" s="302"/>
      <c r="F5" s="302"/>
    </row>
    <row r="6" spans="1:8" ht="21.75" customHeight="1">
      <c r="A6" s="25" t="s">
        <v>46</v>
      </c>
      <c r="B6" s="26" t="s">
        <v>47</v>
      </c>
    </row>
    <row r="7" spans="1:8" s="29" customFormat="1" ht="27" customHeight="1">
      <c r="B7" s="30" t="s">
        <v>48</v>
      </c>
      <c r="F7" s="31"/>
    </row>
    <row r="9" spans="1:8" s="29" customFormat="1" ht="24" customHeight="1">
      <c r="A9" s="303" t="s">
        <v>29</v>
      </c>
      <c r="B9" s="304" t="s">
        <v>49</v>
      </c>
      <c r="C9" s="308" t="s">
        <v>50</v>
      </c>
      <c r="D9" s="309"/>
      <c r="E9" s="310"/>
      <c r="F9" s="303" t="s">
        <v>51</v>
      </c>
    </row>
    <row r="10" spans="1:8" s="31" customFormat="1" ht="21" customHeight="1">
      <c r="A10" s="303"/>
      <c r="B10" s="305"/>
      <c r="C10" s="32" t="s">
        <v>52</v>
      </c>
      <c r="D10" s="32" t="s">
        <v>53</v>
      </c>
      <c r="E10" s="32" t="s">
        <v>54</v>
      </c>
      <c r="F10" s="303"/>
    </row>
    <row r="11" spans="1:8" s="35" customFormat="1" ht="63" customHeight="1">
      <c r="A11" s="33">
        <v>1</v>
      </c>
      <c r="B11" s="34" t="s">
        <v>55</v>
      </c>
      <c r="C11" s="34" t="s">
        <v>56</v>
      </c>
      <c r="D11" s="34" t="s">
        <v>57</v>
      </c>
      <c r="E11" s="34" t="s">
        <v>58</v>
      </c>
      <c r="F11" s="33">
        <v>5</v>
      </c>
    </row>
    <row r="12" spans="1:8" s="35" customFormat="1" ht="45.75" customHeight="1">
      <c r="A12" s="33">
        <v>2</v>
      </c>
      <c r="B12" s="34" t="s">
        <v>59</v>
      </c>
      <c r="C12" s="34" t="s">
        <v>60</v>
      </c>
      <c r="D12" s="34" t="s">
        <v>61</v>
      </c>
      <c r="E12" s="34" t="s">
        <v>62</v>
      </c>
      <c r="F12" s="33">
        <v>4</v>
      </c>
    </row>
    <row r="13" spans="1:8" s="35" customFormat="1" ht="36.75" customHeight="1">
      <c r="A13" s="33">
        <v>3</v>
      </c>
      <c r="B13" s="34" t="s">
        <v>63</v>
      </c>
      <c r="C13" s="34" t="s">
        <v>64</v>
      </c>
      <c r="D13" s="34" t="s">
        <v>65</v>
      </c>
      <c r="E13" s="34" t="s">
        <v>66</v>
      </c>
      <c r="F13" s="33">
        <v>4</v>
      </c>
    </row>
    <row r="14" spans="1:8" s="35" customFormat="1" ht="33.75" customHeight="1">
      <c r="A14" s="33">
        <v>4</v>
      </c>
      <c r="B14" s="34" t="s">
        <v>67</v>
      </c>
      <c r="C14" s="34" t="s">
        <v>68</v>
      </c>
      <c r="D14" s="34" t="s">
        <v>69</v>
      </c>
      <c r="E14" s="34" t="s">
        <v>70</v>
      </c>
      <c r="F14" s="33">
        <v>2</v>
      </c>
    </row>
    <row r="15" spans="1:8" s="35" customFormat="1" ht="51" customHeight="1">
      <c r="A15" s="33">
        <v>5</v>
      </c>
      <c r="B15" s="34" t="s">
        <v>71</v>
      </c>
      <c r="C15" s="34" t="s">
        <v>72</v>
      </c>
      <c r="D15" s="34" t="s">
        <v>73</v>
      </c>
      <c r="E15" s="34" t="s">
        <v>74</v>
      </c>
      <c r="F15" s="33">
        <v>1</v>
      </c>
    </row>
    <row r="16" spans="1:8" s="35" customFormat="1" ht="44.25" customHeight="1">
      <c r="A16" s="33">
        <v>6</v>
      </c>
      <c r="B16" s="34" t="s">
        <v>75</v>
      </c>
      <c r="C16" s="34" t="s">
        <v>76</v>
      </c>
      <c r="D16" s="34" t="s">
        <v>77</v>
      </c>
      <c r="E16" s="34" t="s">
        <v>78</v>
      </c>
      <c r="F16" s="33">
        <v>1</v>
      </c>
    </row>
    <row r="17" spans="1:8" s="35" customFormat="1" ht="33">
      <c r="A17" s="33">
        <v>7</v>
      </c>
      <c r="B17" s="34" t="s">
        <v>79</v>
      </c>
      <c r="C17" s="34" t="s">
        <v>80</v>
      </c>
      <c r="D17" s="34" t="s">
        <v>81</v>
      </c>
      <c r="E17" s="34" t="s">
        <v>82</v>
      </c>
      <c r="F17" s="33">
        <v>1</v>
      </c>
    </row>
    <row r="18" spans="1:8" s="35" customFormat="1">
      <c r="A18" s="33">
        <v>8</v>
      </c>
      <c r="B18" s="34" t="s">
        <v>83</v>
      </c>
      <c r="C18" s="34" t="s">
        <v>84</v>
      </c>
      <c r="D18" s="34" t="s">
        <v>85</v>
      </c>
      <c r="E18" s="34" t="s">
        <v>86</v>
      </c>
      <c r="F18" s="33">
        <v>1</v>
      </c>
    </row>
    <row r="19" spans="1:8" s="35" customFormat="1" ht="49.5">
      <c r="A19" s="33">
        <v>9</v>
      </c>
      <c r="B19" s="34" t="s">
        <v>87</v>
      </c>
      <c r="C19" s="34" t="s">
        <v>88</v>
      </c>
      <c r="D19" s="34" t="s">
        <v>89</v>
      </c>
      <c r="E19" s="34" t="s">
        <v>90</v>
      </c>
      <c r="F19" s="33">
        <v>1</v>
      </c>
    </row>
    <row r="20" spans="1:8" s="38" customFormat="1">
      <c r="A20" s="308" t="s">
        <v>91</v>
      </c>
      <c r="B20" s="310"/>
      <c r="C20" s="36"/>
      <c r="D20" s="36"/>
      <c r="E20" s="36"/>
      <c r="F20" s="37">
        <f>SUM(F11:F19)</f>
        <v>20</v>
      </c>
    </row>
    <row r="21" spans="1:8">
      <c r="A21" s="311" t="s">
        <v>92</v>
      </c>
      <c r="B21" s="311"/>
    </row>
    <row r="22" spans="1:8">
      <c r="B22" s="312" t="s">
        <v>93</v>
      </c>
      <c r="C22" s="312"/>
      <c r="D22" s="312"/>
      <c r="E22" s="312"/>
    </row>
    <row r="23" spans="1:8">
      <c r="B23" s="306" t="s">
        <v>94</v>
      </c>
      <c r="C23" s="306"/>
      <c r="D23" s="306"/>
      <c r="E23" s="306"/>
      <c r="F23" s="306"/>
      <c r="G23" s="306"/>
      <c r="H23" s="306"/>
    </row>
    <row r="24" spans="1:8">
      <c r="B24" s="39" t="s">
        <v>95</v>
      </c>
    </row>
    <row r="26" spans="1:8" s="38" customFormat="1" hidden="1">
      <c r="A26" s="25" t="s">
        <v>96</v>
      </c>
      <c r="B26" s="26" t="s">
        <v>97</v>
      </c>
      <c r="F26" s="25"/>
    </row>
    <row r="27" spans="1:8" hidden="1">
      <c r="B27" s="307" t="s">
        <v>98</v>
      </c>
      <c r="C27" s="307"/>
      <c r="D27" s="307"/>
      <c r="E27" s="307"/>
      <c r="F27" s="307"/>
    </row>
    <row r="28" spans="1:8" hidden="1">
      <c r="B28" s="307" t="s">
        <v>99</v>
      </c>
      <c r="C28" s="307"/>
      <c r="D28" s="307"/>
      <c r="E28" s="307"/>
      <c r="F28" s="307"/>
    </row>
    <row r="29" spans="1:8" s="38" customFormat="1" hidden="1">
      <c r="A29" s="25" t="s">
        <v>100</v>
      </c>
      <c r="B29" s="26" t="s">
        <v>101</v>
      </c>
      <c r="F29" s="25"/>
    </row>
    <row r="30" spans="1:8" hidden="1">
      <c r="B30" s="307" t="s">
        <v>102</v>
      </c>
      <c r="C30" s="307"/>
      <c r="D30" s="307"/>
      <c r="E30" s="307"/>
      <c r="F30" s="307"/>
    </row>
    <row r="31" spans="1:8" s="38" customFormat="1" hidden="1">
      <c r="A31" s="25" t="s">
        <v>103</v>
      </c>
      <c r="B31" s="26" t="s">
        <v>104</v>
      </c>
      <c r="F31" s="25"/>
    </row>
    <row r="32" spans="1:8" hidden="1">
      <c r="B32" s="307" t="s">
        <v>105</v>
      </c>
      <c r="C32" s="307"/>
      <c r="D32" s="307"/>
      <c r="E32" s="307"/>
    </row>
    <row r="33" spans="1:6" s="38" customFormat="1" hidden="1">
      <c r="A33" s="25" t="s">
        <v>106</v>
      </c>
      <c r="B33" s="26" t="s">
        <v>107</v>
      </c>
      <c r="F33" s="25"/>
    </row>
    <row r="34" spans="1:6" hidden="1">
      <c r="B34" s="307" t="s">
        <v>108</v>
      </c>
      <c r="C34" s="307"/>
      <c r="D34" s="307"/>
      <c r="E34" s="307"/>
    </row>
    <row r="35" spans="1:6" s="38" customFormat="1" hidden="1">
      <c r="A35" s="25" t="s">
        <v>109</v>
      </c>
      <c r="B35" s="26" t="s">
        <v>110</v>
      </c>
      <c r="F35" s="25"/>
    </row>
    <row r="36" spans="1:6" hidden="1">
      <c r="B36" s="307" t="s">
        <v>111</v>
      </c>
      <c r="C36" s="307"/>
      <c r="D36" s="307"/>
      <c r="E36" s="307"/>
    </row>
    <row r="37" spans="1:6" hidden="1">
      <c r="B37" s="39" t="s">
        <v>112</v>
      </c>
    </row>
    <row r="39" spans="1:6">
      <c r="B39" s="27" t="s">
        <v>182</v>
      </c>
      <c r="D39" s="313" t="str">
        <f>'NĂNG LỰC BỘ PHẬN CUNG TIÊU'!D35:H35</f>
        <v>Ngày 24  tháng 9  năm 2019</v>
      </c>
      <c r="E39" s="313"/>
      <c r="F39" s="313"/>
    </row>
    <row r="40" spans="1:6">
      <c r="B40" s="28" t="s">
        <v>180</v>
      </c>
      <c r="D40" s="313" t="s">
        <v>181</v>
      </c>
      <c r="E40" s="313"/>
      <c r="F40" s="313"/>
    </row>
    <row r="45" spans="1:6">
      <c r="B45" s="28" t="s">
        <v>30</v>
      </c>
      <c r="D45" s="313" t="s">
        <v>31</v>
      </c>
      <c r="E45" s="313"/>
      <c r="F45" s="313"/>
    </row>
  </sheetData>
  <mergeCells count="23">
    <mergeCell ref="D39:F39"/>
    <mergeCell ref="D40:F40"/>
    <mergeCell ref="D45:F45"/>
    <mergeCell ref="B28:F28"/>
    <mergeCell ref="B30:F30"/>
    <mergeCell ref="B32:E32"/>
    <mergeCell ref="B34:E34"/>
    <mergeCell ref="B36:E36"/>
    <mergeCell ref="A5:F5"/>
    <mergeCell ref="A9:A10"/>
    <mergeCell ref="B9:B10"/>
    <mergeCell ref="B23:H23"/>
    <mergeCell ref="B27:F27"/>
    <mergeCell ref="C9:E9"/>
    <mergeCell ref="F9:F10"/>
    <mergeCell ref="A20:B20"/>
    <mergeCell ref="A21:B21"/>
    <mergeCell ref="B22:E22"/>
    <mergeCell ref="A1:C1"/>
    <mergeCell ref="D1:F1"/>
    <mergeCell ref="A2:C2"/>
    <mergeCell ref="D2:F2"/>
    <mergeCell ref="A3:C3"/>
  </mergeCells>
  <pageMargins left="0" right="0" top="0" bottom="0" header="0" footer="0"/>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topLeftCell="A16" workbookViewId="0">
      <selection activeCell="D36" sqref="D36:H36"/>
    </sheetView>
  </sheetViews>
  <sheetFormatPr defaultRowHeight="16.5"/>
  <cols>
    <col min="1" max="1" width="6" style="82" customWidth="1"/>
    <col min="2" max="2" width="24.7109375" style="27" customWidth="1"/>
    <col min="3" max="3" width="7.5703125" style="27" customWidth="1"/>
    <col min="4" max="4" width="7.7109375" style="27" customWidth="1"/>
    <col min="5" max="5" width="8.42578125" style="27" customWidth="1"/>
    <col min="6" max="6" width="7.85546875" style="27" customWidth="1"/>
    <col min="7" max="7" width="13.7109375" style="82" customWidth="1"/>
    <col min="8" max="8" width="20.28515625" style="27" customWidth="1"/>
    <col min="9" max="16384" width="9.140625" style="27"/>
  </cols>
  <sheetData>
    <row r="1" spans="1:9" s="24" customFormat="1" ht="15.75">
      <c r="A1" s="299" t="s">
        <v>40</v>
      </c>
      <c r="B1" s="299"/>
      <c r="C1" s="299"/>
      <c r="D1" s="299" t="s">
        <v>41</v>
      </c>
      <c r="E1" s="299"/>
      <c r="F1" s="299"/>
      <c r="G1" s="299"/>
      <c r="H1" s="299"/>
      <c r="I1" s="85"/>
    </row>
    <row r="2" spans="1:9" s="24" customFormat="1">
      <c r="A2" s="300" t="s">
        <v>42</v>
      </c>
      <c r="B2" s="300"/>
      <c r="C2" s="300"/>
      <c r="D2" s="301" t="s">
        <v>43</v>
      </c>
      <c r="E2" s="301"/>
      <c r="F2" s="301"/>
      <c r="G2" s="301"/>
      <c r="H2" s="301"/>
      <c r="I2" s="86"/>
    </row>
    <row r="3" spans="1:9" s="24" customFormat="1" ht="15.75">
      <c r="A3" s="300" t="s">
        <v>44</v>
      </c>
      <c r="B3" s="300"/>
      <c r="C3" s="300"/>
      <c r="G3" s="85"/>
    </row>
    <row r="4" spans="1:9" s="24" customFormat="1" ht="15.75">
      <c r="A4" s="85"/>
      <c r="G4" s="85" t="s">
        <v>211</v>
      </c>
      <c r="H4" s="24" t="s">
        <v>212</v>
      </c>
    </row>
    <row r="5" spans="1:9" s="24" customFormat="1" ht="36" customHeight="1">
      <c r="A5" s="302" t="s">
        <v>184</v>
      </c>
      <c r="B5" s="302"/>
      <c r="C5" s="302"/>
      <c r="D5" s="302"/>
      <c r="E5" s="302"/>
      <c r="F5" s="302"/>
      <c r="G5" s="302"/>
      <c r="H5" s="302"/>
    </row>
    <row r="6" spans="1:9" ht="21.75" customHeight="1">
      <c r="A6" s="86" t="s">
        <v>46</v>
      </c>
      <c r="B6" s="26" t="s">
        <v>199</v>
      </c>
    </row>
    <row r="7" spans="1:9" s="29" customFormat="1" ht="27" customHeight="1">
      <c r="B7" s="30" t="s">
        <v>185</v>
      </c>
      <c r="G7" s="31"/>
    </row>
    <row r="9" spans="1:9" s="29" customFormat="1" ht="32.25" customHeight="1">
      <c r="A9" s="303" t="s">
        <v>29</v>
      </c>
      <c r="B9" s="304" t="s">
        <v>49</v>
      </c>
      <c r="C9" s="314" t="s">
        <v>192</v>
      </c>
      <c r="D9" s="315"/>
      <c r="E9" s="315"/>
      <c r="F9" s="316"/>
      <c r="G9" s="304" t="s">
        <v>191</v>
      </c>
      <c r="H9" s="303" t="s">
        <v>198</v>
      </c>
    </row>
    <row r="10" spans="1:9" s="31" customFormat="1" ht="21" customHeight="1">
      <c r="A10" s="303"/>
      <c r="B10" s="305"/>
      <c r="C10" s="32" t="s">
        <v>193</v>
      </c>
      <c r="D10" s="32" t="s">
        <v>194</v>
      </c>
      <c r="E10" s="32" t="s">
        <v>195</v>
      </c>
      <c r="F10" s="32" t="s">
        <v>200</v>
      </c>
      <c r="G10" s="305"/>
      <c r="H10" s="303"/>
    </row>
    <row r="11" spans="1:9" s="35" customFormat="1" ht="93.75" customHeight="1">
      <c r="A11" s="33">
        <v>1</v>
      </c>
      <c r="B11" s="34" t="s">
        <v>186</v>
      </c>
      <c r="C11" s="34">
        <v>100</v>
      </c>
      <c r="D11" s="34">
        <v>100</v>
      </c>
      <c r="E11" s="34">
        <v>100</v>
      </c>
      <c r="F11" s="34">
        <v>100</v>
      </c>
      <c r="G11" s="94">
        <f t="shared" ref="G11:G16" si="0">AVERAGE(C11:F11)</f>
        <v>100</v>
      </c>
      <c r="H11" s="91" t="s">
        <v>196</v>
      </c>
    </row>
    <row r="12" spans="1:9" s="35" customFormat="1" ht="51.75" customHeight="1">
      <c r="A12" s="33">
        <v>2</v>
      </c>
      <c r="B12" s="34" t="s">
        <v>187</v>
      </c>
      <c r="C12" s="34">
        <v>90</v>
      </c>
      <c r="D12" s="34">
        <v>90</v>
      </c>
      <c r="E12" s="34">
        <v>95</v>
      </c>
      <c r="F12" s="34">
        <v>80</v>
      </c>
      <c r="G12" s="92">
        <f t="shared" si="0"/>
        <v>88.75</v>
      </c>
      <c r="H12" s="89"/>
    </row>
    <row r="13" spans="1:9" s="35" customFormat="1" ht="45.75" customHeight="1">
      <c r="A13" s="33">
        <v>3</v>
      </c>
      <c r="B13" s="34" t="s">
        <v>188</v>
      </c>
      <c r="C13" s="34">
        <v>90</v>
      </c>
      <c r="D13" s="34">
        <v>85</v>
      </c>
      <c r="E13" s="34">
        <v>85</v>
      </c>
      <c r="F13" s="34">
        <v>85</v>
      </c>
      <c r="G13" s="92">
        <f t="shared" si="0"/>
        <v>86.25</v>
      </c>
      <c r="H13" s="89"/>
    </row>
    <row r="14" spans="1:9" s="35" customFormat="1" ht="64.5" customHeight="1">
      <c r="A14" s="33">
        <v>4</v>
      </c>
      <c r="B14" s="34" t="s">
        <v>189</v>
      </c>
      <c r="C14" s="34">
        <v>90</v>
      </c>
      <c r="D14" s="34">
        <v>85</v>
      </c>
      <c r="E14" s="34">
        <v>80</v>
      </c>
      <c r="F14" s="34">
        <v>75</v>
      </c>
      <c r="G14" s="92">
        <f t="shared" si="0"/>
        <v>82.5</v>
      </c>
      <c r="H14" s="89"/>
    </row>
    <row r="15" spans="1:9" s="35" customFormat="1" ht="26.25" customHeight="1">
      <c r="A15" s="33">
        <v>5</v>
      </c>
      <c r="B15" s="34" t="s">
        <v>190</v>
      </c>
      <c r="C15" s="34">
        <v>95</v>
      </c>
      <c r="D15" s="34">
        <v>95</v>
      </c>
      <c r="E15" s="34">
        <v>95</v>
      </c>
      <c r="F15" s="34">
        <v>95</v>
      </c>
      <c r="G15" s="92">
        <f t="shared" si="0"/>
        <v>95</v>
      </c>
      <c r="H15" s="89"/>
    </row>
    <row r="16" spans="1:9" s="35" customFormat="1" ht="44.25" customHeight="1">
      <c r="A16" s="33">
        <v>6</v>
      </c>
      <c r="B16" s="34" t="s">
        <v>197</v>
      </c>
      <c r="C16" s="34">
        <v>100</v>
      </c>
      <c r="D16" s="34">
        <v>100</v>
      </c>
      <c r="E16" s="34">
        <v>100</v>
      </c>
      <c r="F16" s="34">
        <v>100</v>
      </c>
      <c r="G16" s="92">
        <f t="shared" si="0"/>
        <v>100</v>
      </c>
      <c r="H16" s="89"/>
    </row>
    <row r="17" spans="1:8" s="38" customFormat="1">
      <c r="A17" s="308" t="s">
        <v>191</v>
      </c>
      <c r="B17" s="310"/>
      <c r="C17" s="36"/>
      <c r="D17" s="36"/>
      <c r="E17" s="36"/>
      <c r="F17" s="36"/>
      <c r="G17" s="93">
        <f>AVERAGE(G11:G16)</f>
        <v>92.083333333333329</v>
      </c>
      <c r="H17" s="90"/>
    </row>
    <row r="18" spans="1:8">
      <c r="A18" s="311" t="s">
        <v>92</v>
      </c>
      <c r="B18" s="311"/>
    </row>
    <row r="19" spans="1:8">
      <c r="B19" s="307" t="s">
        <v>203</v>
      </c>
      <c r="C19" s="312"/>
      <c r="D19" s="312"/>
      <c r="E19" s="312"/>
      <c r="F19" s="84"/>
    </row>
    <row r="20" spans="1:8" s="38" customFormat="1" hidden="1">
      <c r="A20" s="86" t="s">
        <v>96</v>
      </c>
      <c r="B20" s="26" t="s">
        <v>97</v>
      </c>
      <c r="G20" s="86"/>
    </row>
    <row r="21" spans="1:8" hidden="1">
      <c r="B21" s="307" t="s">
        <v>98</v>
      </c>
      <c r="C21" s="307"/>
      <c r="D21" s="307"/>
      <c r="E21" s="307"/>
      <c r="F21" s="307"/>
      <c r="G21" s="307"/>
    </row>
    <row r="22" spans="1:8" hidden="1">
      <c r="B22" s="307" t="s">
        <v>99</v>
      </c>
      <c r="C22" s="307"/>
      <c r="D22" s="307"/>
      <c r="E22" s="307"/>
      <c r="F22" s="307"/>
      <c r="G22" s="307"/>
    </row>
    <row r="23" spans="1:8" s="38" customFormat="1" hidden="1">
      <c r="A23" s="86" t="s">
        <v>100</v>
      </c>
      <c r="B23" s="26" t="s">
        <v>101</v>
      </c>
      <c r="G23" s="86"/>
    </row>
    <row r="24" spans="1:8" hidden="1">
      <c r="B24" s="307" t="s">
        <v>102</v>
      </c>
      <c r="C24" s="307"/>
      <c r="D24" s="307"/>
      <c r="E24" s="307"/>
      <c r="F24" s="307"/>
      <c r="G24" s="307"/>
    </row>
    <row r="25" spans="1:8" s="38" customFormat="1" hidden="1">
      <c r="A25" s="86" t="s">
        <v>103</v>
      </c>
      <c r="B25" s="26" t="s">
        <v>104</v>
      </c>
      <c r="G25" s="86"/>
    </row>
    <row r="26" spans="1:8" hidden="1">
      <c r="B26" s="307" t="s">
        <v>105</v>
      </c>
      <c r="C26" s="307"/>
      <c r="D26" s="307"/>
      <c r="E26" s="307"/>
      <c r="F26" s="83"/>
    </row>
    <row r="27" spans="1:8" s="38" customFormat="1" hidden="1">
      <c r="A27" s="86" t="s">
        <v>106</v>
      </c>
      <c r="B27" s="26" t="s">
        <v>107</v>
      </c>
      <c r="G27" s="86"/>
    </row>
    <row r="28" spans="1:8" hidden="1">
      <c r="B28" s="307" t="s">
        <v>108</v>
      </c>
      <c r="C28" s="307"/>
      <c r="D28" s="307"/>
      <c r="E28" s="307"/>
      <c r="F28" s="83"/>
    </row>
    <row r="29" spans="1:8" s="38" customFormat="1" hidden="1">
      <c r="A29" s="86" t="s">
        <v>109</v>
      </c>
      <c r="B29" s="26" t="s">
        <v>110</v>
      </c>
      <c r="G29" s="86"/>
    </row>
    <row r="30" spans="1:8" hidden="1">
      <c r="B30" s="307" t="s">
        <v>111</v>
      </c>
      <c r="C30" s="307"/>
      <c r="D30" s="307"/>
      <c r="E30" s="307"/>
      <c r="F30" s="83"/>
    </row>
    <row r="31" spans="1:8" hidden="1">
      <c r="B31" s="39" t="s">
        <v>112</v>
      </c>
    </row>
    <row r="32" spans="1:8">
      <c r="B32" s="39" t="s">
        <v>202</v>
      </c>
      <c r="D32" s="38" t="s">
        <v>201</v>
      </c>
    </row>
    <row r="33" spans="1:8">
      <c r="A33" s="104"/>
      <c r="B33" s="39"/>
      <c r="D33" s="38"/>
      <c r="G33" s="104"/>
    </row>
    <row r="34" spans="1:8">
      <c r="A34" s="88"/>
      <c r="B34" s="39"/>
      <c r="D34" s="38"/>
      <c r="G34" s="88"/>
    </row>
    <row r="35" spans="1:8">
      <c r="B35" s="27" t="s">
        <v>182</v>
      </c>
      <c r="D35" s="313" t="s">
        <v>259</v>
      </c>
      <c r="E35" s="313"/>
      <c r="F35" s="313"/>
      <c r="G35" s="313"/>
      <c r="H35" s="313"/>
    </row>
    <row r="36" spans="1:8" s="38" customFormat="1">
      <c r="A36" s="87"/>
      <c r="B36" s="87" t="s">
        <v>180</v>
      </c>
      <c r="D36" s="301" t="s">
        <v>181</v>
      </c>
      <c r="E36" s="301"/>
      <c r="F36" s="301"/>
      <c r="G36" s="301"/>
      <c r="H36" s="301"/>
    </row>
    <row r="41" spans="1:8" s="38" customFormat="1">
      <c r="A41" s="86"/>
      <c r="B41" s="86" t="s">
        <v>30</v>
      </c>
      <c r="D41" s="301" t="s">
        <v>31</v>
      </c>
      <c r="E41" s="301"/>
      <c r="F41" s="301"/>
      <c r="G41" s="301"/>
      <c r="H41" s="301"/>
    </row>
  </sheetData>
  <mergeCells count="23">
    <mergeCell ref="D41:H41"/>
    <mergeCell ref="C9:F9"/>
    <mergeCell ref="B19:E19"/>
    <mergeCell ref="B21:G21"/>
    <mergeCell ref="B22:G22"/>
    <mergeCell ref="B24:G24"/>
    <mergeCell ref="B26:E26"/>
    <mergeCell ref="B28:E28"/>
    <mergeCell ref="B30:E30"/>
    <mergeCell ref="H9:H10"/>
    <mergeCell ref="D35:H35"/>
    <mergeCell ref="D36:H36"/>
    <mergeCell ref="A9:A10"/>
    <mergeCell ref="B9:B10"/>
    <mergeCell ref="G9:G10"/>
    <mergeCell ref="A17:B17"/>
    <mergeCell ref="A18:B18"/>
    <mergeCell ref="A1:C1"/>
    <mergeCell ref="A2:C2"/>
    <mergeCell ref="A3:C3"/>
    <mergeCell ref="A5:H5"/>
    <mergeCell ref="D1:H1"/>
    <mergeCell ref="D2:H2"/>
  </mergeCells>
  <pageMargins left="0.4" right="0" top="0" bottom="0"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Sơ đồ con rùa - S4</vt:lpstr>
      <vt:lpstr>Rui ro và cơ hoi</vt:lpstr>
      <vt:lpstr>KPI - S4</vt:lpstr>
      <vt:lpstr>Tiêu chí đánh giá nhà cung cấp</vt:lpstr>
      <vt:lpstr>NĂNG LỰC BỘ PHẬN CUNG TIÊU</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Thuy</cp:lastModifiedBy>
  <cp:lastPrinted>2019-09-24T07:17:15Z</cp:lastPrinted>
  <dcterms:created xsi:type="dcterms:W3CDTF">2015-09-02T03:46:00Z</dcterms:created>
  <dcterms:modified xsi:type="dcterms:W3CDTF">2019-09-27T00:32:04Z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